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"/>
    </mc:Choice>
  </mc:AlternateContent>
  <xr:revisionPtr revIDLastSave="0" documentId="13_ncr:1_{9B820D6C-13D2-4020-967E-F91AA12CD4E9}" xr6:coauthVersionLast="36" xr6:coauthVersionMax="36" xr10:uidLastSave="{00000000-0000-0000-0000-000000000000}"/>
  <bookViews>
    <workbookView xWindow="0" yWindow="0" windowWidth="28800" windowHeight="12225" firstSheet="3" activeTab="3" xr2:uid="{00000000-000D-0000-FFFF-FFFF00000000}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definedNames>
    <definedName name="_xlnm._FilterDatabase" localSheetId="3" hidden="1">'1'!$A$16:$T$463</definedName>
    <definedName name="_xlnm.Print_Titles" localSheetId="3">'1'!$14:$16</definedName>
    <definedName name="_xlnm.Print_Area" localSheetId="3">'1'!$A$1:$S$463</definedName>
  </definedNames>
  <calcPr calcId="191029"/>
</workbook>
</file>

<file path=xl/calcChain.xml><?xml version="1.0" encoding="utf-8"?>
<calcChain xmlns="http://schemas.openxmlformats.org/spreadsheetml/2006/main">
  <c r="R413" i="13" l="1"/>
  <c r="S413" i="13"/>
  <c r="S407" i="13"/>
  <c r="S406" i="13"/>
  <c r="O357" i="13" l="1"/>
  <c r="O216" i="13"/>
  <c r="O217" i="13"/>
  <c r="O179" i="13"/>
  <c r="O47" i="13"/>
  <c r="O32" i="13"/>
  <c r="N24" i="13"/>
  <c r="O24" i="13"/>
  <c r="Q356" i="13" l="1"/>
  <c r="O55" i="13"/>
  <c r="M407" i="13" l="1"/>
  <c r="M406" i="13" s="1"/>
  <c r="M420" i="13"/>
  <c r="M413" i="13"/>
  <c r="O407" i="13"/>
  <c r="O420" i="13"/>
  <c r="O406" i="13"/>
  <c r="P420" i="13"/>
  <c r="P419" i="13" s="1"/>
  <c r="P418" i="13" s="1"/>
  <c r="P417" i="13" s="1"/>
  <c r="P416" i="13" s="1"/>
  <c r="P415" i="13" s="1"/>
  <c r="P414" i="13" s="1"/>
  <c r="P413" i="13" s="1"/>
  <c r="P412" i="13" s="1"/>
  <c r="P411" i="13" s="1"/>
  <c r="P410" i="13" s="1"/>
  <c r="P409" i="13" s="1"/>
  <c r="P408" i="13" s="1"/>
  <c r="P407" i="13" s="1"/>
  <c r="O218" i="13"/>
  <c r="J406" i="13" l="1"/>
  <c r="M381" i="13"/>
  <c r="M380" i="13" s="1"/>
  <c r="O381" i="13"/>
  <c r="O380" i="13" s="1"/>
  <c r="Q381" i="13"/>
  <c r="Q380" i="13" s="1"/>
  <c r="M55" i="13" l="1"/>
  <c r="M56" i="13"/>
  <c r="M357" i="13"/>
  <c r="I357" i="13"/>
  <c r="K357" i="13"/>
  <c r="Q205" i="13" l="1"/>
  <c r="O205" i="13"/>
  <c r="M205" i="13"/>
  <c r="M217" i="13"/>
  <c r="M216" i="13" s="1"/>
  <c r="M208" i="13"/>
  <c r="M202" i="13"/>
  <c r="Q179" i="13"/>
  <c r="K129" i="13"/>
  <c r="M129" i="13"/>
  <c r="M95" i="13"/>
  <c r="M87" i="13"/>
  <c r="Q87" i="13"/>
  <c r="M33" i="13"/>
  <c r="M206" i="13"/>
  <c r="E348" i="13"/>
  <c r="K205" i="13"/>
  <c r="K250" i="13"/>
  <c r="K249" i="13"/>
  <c r="K191" i="13" l="1"/>
  <c r="I205" i="13"/>
  <c r="K179" i="13"/>
  <c r="K248" i="13" l="1"/>
  <c r="K256" i="13" s="1"/>
  <c r="I191" i="13"/>
  <c r="F191" i="13"/>
  <c r="Q26" i="13" l="1"/>
  <c r="O26" i="13"/>
  <c r="K15" i="13"/>
  <c r="Q420" i="13"/>
  <c r="I257" i="13"/>
  <c r="I288" i="13" l="1"/>
  <c r="Q303" i="13"/>
  <c r="O303" i="13"/>
  <c r="M303" i="13"/>
  <c r="M301" i="13"/>
  <c r="Q301" i="13"/>
  <c r="O301" i="13"/>
  <c r="R275" i="13"/>
  <c r="Q271" i="13"/>
  <c r="O271" i="13"/>
  <c r="M271" i="13"/>
  <c r="F257" i="13" l="1"/>
  <c r="F258" i="13"/>
  <c r="F248" i="13" l="1"/>
  <c r="F256" i="13"/>
  <c r="I181" i="13"/>
  <c r="I190" i="13"/>
  <c r="I179" i="13"/>
  <c r="Q208" i="13" l="1"/>
  <c r="O208" i="13"/>
  <c r="L258" i="13"/>
  <c r="I248" i="13" l="1"/>
  <c r="I256" i="13" s="1"/>
  <c r="R192" i="13" l="1"/>
  <c r="I192" i="13"/>
  <c r="O287" i="13"/>
  <c r="O260" i="13" s="1"/>
  <c r="L201" i="13"/>
  <c r="N200" i="13"/>
  <c r="P179" i="13"/>
  <c r="P318" i="13" s="1"/>
  <c r="Q318" i="13"/>
  <c r="N179" i="13"/>
  <c r="P181" i="13"/>
  <c r="Q181" i="13"/>
  <c r="N181" i="13"/>
  <c r="O181" i="13"/>
  <c r="M181" i="13"/>
  <c r="K181" i="13"/>
  <c r="I196" i="13"/>
  <c r="K196" i="13"/>
  <c r="K318" i="13" s="1"/>
  <c r="J179" i="13"/>
  <c r="L252" i="13"/>
  <c r="M252" i="13"/>
  <c r="Q287" i="13"/>
  <c r="Q260" i="13" s="1"/>
  <c r="M287" i="13"/>
  <c r="M190" i="13" s="1"/>
  <c r="I287" i="13"/>
  <c r="I260" i="13" s="1"/>
  <c r="M309" i="13"/>
  <c r="N318" i="13"/>
  <c r="L318" i="13"/>
  <c r="Q357" i="13"/>
  <c r="I318" i="13" l="1"/>
  <c r="M260" i="13"/>
  <c r="R373" i="13"/>
  <c r="Q289" i="13"/>
  <c r="O289" i="13"/>
  <c r="M289" i="13"/>
  <c r="Q309" i="13" l="1"/>
  <c r="O309" i="13"/>
  <c r="I312" i="13"/>
  <c r="I309" i="13" l="1"/>
  <c r="K287" i="13"/>
  <c r="K260" i="13" s="1"/>
  <c r="J258" i="13" l="1"/>
  <c r="M257" i="13"/>
  <c r="Q252" i="13" l="1"/>
  <c r="O252" i="13"/>
  <c r="I252" i="13"/>
  <c r="Q250" i="13"/>
  <c r="Q249" i="13"/>
  <c r="O249" i="13"/>
  <c r="O250" i="13" s="1"/>
  <c r="M249" i="13"/>
  <c r="M250" i="13" s="1"/>
  <c r="I249" i="13"/>
  <c r="M180" i="13"/>
  <c r="M182" i="13"/>
  <c r="F205" i="13"/>
  <c r="J191" i="13"/>
  <c r="Q206" i="13"/>
  <c r="O206" i="13"/>
  <c r="Q203" i="13"/>
  <c r="Q202" i="13" s="1"/>
  <c r="O203" i="13"/>
  <c r="O202" i="13" s="1"/>
  <c r="M203" i="13"/>
  <c r="Q204" i="13"/>
  <c r="O204" i="13"/>
  <c r="M204" i="13"/>
  <c r="M201" i="13"/>
  <c r="Q201" i="13"/>
  <c r="O201" i="13"/>
  <c r="Q200" i="13"/>
  <c r="O200" i="13"/>
  <c r="M200" i="13"/>
  <c r="J200" i="13"/>
  <c r="J201" i="13"/>
  <c r="I201" i="13"/>
  <c r="I200" i="13"/>
  <c r="Q192" i="13"/>
  <c r="O192" i="13"/>
  <c r="M192" i="13"/>
  <c r="Q193" i="13"/>
  <c r="I193" i="13"/>
  <c r="Q191" i="13" l="1"/>
  <c r="K193" i="13" l="1"/>
  <c r="H190" i="13"/>
  <c r="Q196" i="13"/>
  <c r="L179" i="13"/>
  <c r="I62" i="13"/>
  <c r="I75" i="13"/>
  <c r="I73" i="13" s="1"/>
  <c r="I65" i="13"/>
  <c r="I64" i="13" s="1"/>
  <c r="K62" i="13"/>
  <c r="K75" i="13"/>
  <c r="K73" i="13" s="1"/>
  <c r="K65" i="13"/>
  <c r="K64" i="13" s="1"/>
  <c r="K63" i="13"/>
  <c r="K55" i="13"/>
  <c r="K48" i="13" s="1"/>
  <c r="H52" i="13"/>
  <c r="I166" i="13" l="1"/>
  <c r="Q162" i="13"/>
  <c r="Q160" i="13"/>
  <c r="M162" i="13"/>
  <c r="O162" i="13"/>
  <c r="O160" i="13"/>
  <c r="M160" i="13"/>
  <c r="P147" i="13"/>
  <c r="P148" i="13"/>
  <c r="P149" i="13"/>
  <c r="P150" i="13"/>
  <c r="P152" i="13"/>
  <c r="N153" i="13"/>
  <c r="P153" i="13" s="1"/>
  <c r="P154" i="13"/>
  <c r="P155" i="13"/>
  <c r="N156" i="13"/>
  <c r="P156" i="13"/>
  <c r="P157" i="13"/>
  <c r="P158" i="13"/>
  <c r="Q159" i="13"/>
  <c r="O159" i="13"/>
  <c r="M159" i="13"/>
  <c r="I160" i="13"/>
  <c r="I130" i="13"/>
  <c r="I145" i="13"/>
  <c r="I143" i="13"/>
  <c r="I115" i="13"/>
  <c r="I97" i="13"/>
  <c r="K90" i="13"/>
  <c r="K91" i="13"/>
  <c r="K92" i="13"/>
  <c r="K93" i="13"/>
  <c r="K94" i="13"/>
  <c r="K88" i="13"/>
  <c r="K89" i="13"/>
  <c r="K87" i="13"/>
  <c r="K47" i="13"/>
  <c r="K95" i="13" s="1"/>
  <c r="I131" i="13"/>
  <c r="I132" i="13"/>
  <c r="I133" i="13"/>
  <c r="I134" i="13"/>
  <c r="I135" i="13"/>
  <c r="I137" i="13"/>
  <c r="I138" i="13"/>
  <c r="I139" i="13"/>
  <c r="I140" i="13"/>
  <c r="I141" i="13"/>
  <c r="I142" i="13"/>
  <c r="Q144" i="13"/>
  <c r="O144" i="13"/>
  <c r="M144" i="13"/>
  <c r="J129" i="13"/>
  <c r="Q112" i="13"/>
  <c r="O112" i="13"/>
  <c r="M112" i="13"/>
  <c r="K112" i="13"/>
  <c r="I112" i="13"/>
  <c r="M102" i="13"/>
  <c r="M97" i="13" s="1"/>
  <c r="Q105" i="13"/>
  <c r="Q109" i="13"/>
  <c r="O109" i="13"/>
  <c r="M109" i="13"/>
  <c r="M107" i="13"/>
  <c r="I107" i="13"/>
  <c r="Q102" i="13"/>
  <c r="Q97" i="13" s="1"/>
  <c r="O102" i="13"/>
  <c r="O97" i="13" s="1"/>
  <c r="J97" i="13"/>
  <c r="F97" i="13"/>
  <c r="H97" i="13"/>
  <c r="Q101" i="13"/>
  <c r="Q100" i="13" s="1"/>
  <c r="O101" i="13"/>
  <c r="O100" i="13" s="1"/>
  <c r="M101" i="13"/>
  <c r="M100" i="13" s="1"/>
  <c r="I100" i="13"/>
  <c r="I102" i="13" s="1"/>
  <c r="I101" i="13"/>
  <c r="I89" i="13"/>
  <c r="Q57" i="13"/>
  <c r="I57" i="13"/>
  <c r="Q73" i="13"/>
  <c r="O73" i="13"/>
  <c r="M73" i="13"/>
  <c r="I74" i="13"/>
  <c r="Q70" i="13"/>
  <c r="O70" i="13"/>
  <c r="M70" i="13"/>
  <c r="I70" i="13"/>
  <c r="Q65" i="13"/>
  <c r="O65" i="13"/>
  <c r="M65" i="13"/>
  <c r="Q62" i="13"/>
  <c r="M62" i="13"/>
  <c r="M57" i="13" s="1"/>
  <c r="O62" i="13"/>
  <c r="O57" i="13" s="1"/>
  <c r="O105" i="13" l="1"/>
  <c r="I105" i="13"/>
  <c r="I96" i="13" s="1"/>
  <c r="M105" i="13"/>
  <c r="M96" i="13" s="1"/>
  <c r="Q96" i="13"/>
  <c r="O96" i="13"/>
  <c r="I95" i="13"/>
  <c r="Q56" i="13" l="1"/>
  <c r="O56" i="13"/>
  <c r="Q55" i="13"/>
  <c r="Q52" i="13"/>
  <c r="Q51" i="13" s="1"/>
  <c r="Q50" i="13" s="1"/>
  <c r="Q48" i="13" s="1"/>
  <c r="O51" i="13"/>
  <c r="O50" i="13" s="1"/>
  <c r="M51" i="13"/>
  <c r="M50" i="13" s="1"/>
  <c r="I51" i="13"/>
  <c r="I50" i="13" s="1"/>
  <c r="I48" i="13" s="1"/>
  <c r="O48" i="13" l="1"/>
  <c r="O196" i="13"/>
  <c r="M48" i="13"/>
  <c r="M196" i="13"/>
  <c r="Q41" i="13"/>
  <c r="O41" i="13"/>
  <c r="M41" i="13"/>
  <c r="Q39" i="13"/>
  <c r="Q32" i="13"/>
  <c r="Q190" i="13" s="1"/>
  <c r="Q173" i="13" s="1"/>
  <c r="O190" i="13"/>
  <c r="K18" i="13"/>
  <c r="Q24" i="13"/>
  <c r="O39" i="13"/>
  <c r="O87" i="13" s="1"/>
  <c r="M24" i="13"/>
  <c r="I24" i="13"/>
  <c r="I87" i="13" s="1"/>
  <c r="O318" i="13" l="1"/>
  <c r="O193" i="13"/>
  <c r="O191" i="13" s="1"/>
  <c r="M179" i="13"/>
  <c r="M193" i="13"/>
  <c r="M191" i="13" s="1"/>
  <c r="Q312" i="13"/>
  <c r="Q248" i="13"/>
  <c r="Q256" i="13" s="1"/>
  <c r="Q18" i="13"/>
  <c r="M47" i="13"/>
  <c r="M89" i="13"/>
  <c r="O18" i="13"/>
  <c r="O33" i="13"/>
  <c r="O89" i="13"/>
  <c r="M32" i="13"/>
  <c r="Q47" i="13"/>
  <c r="Q95" i="13" s="1"/>
  <c r="Q129" i="13" s="1"/>
  <c r="Q89" i="13"/>
  <c r="O173" i="13" l="1"/>
  <c r="M318" i="13"/>
  <c r="M173" i="13"/>
  <c r="Q33" i="13"/>
  <c r="Q81" i="13" s="1"/>
  <c r="Q115" i="13" s="1"/>
  <c r="Q166" i="13" s="1"/>
  <c r="O95" i="13"/>
  <c r="O129" i="13" s="1"/>
  <c r="M18" i="13"/>
  <c r="M81" i="13" s="1"/>
  <c r="M115" i="13" s="1"/>
  <c r="O81" i="13"/>
  <c r="O115" i="13" s="1"/>
  <c r="O166" i="13" s="1"/>
  <c r="I18" i="13"/>
  <c r="I81" i="13" s="1"/>
  <c r="O248" i="13" l="1"/>
  <c r="O256" i="13" s="1"/>
  <c r="O312" i="13"/>
  <c r="M248" i="13"/>
  <c r="M256" i="13" s="1"/>
  <c r="M258" i="13" s="1"/>
  <c r="O257" i="13" s="1"/>
  <c r="M312" i="13"/>
  <c r="S173" i="13"/>
  <c r="M166" i="13"/>
  <c r="K312" i="13"/>
  <c r="K217" i="13"/>
  <c r="K216" i="13" s="1"/>
  <c r="K160" i="13"/>
  <c r="K105" i="13"/>
  <c r="K96" i="13" s="1"/>
  <c r="K81" i="13"/>
  <c r="K115" i="13" s="1"/>
  <c r="S78" i="13"/>
  <c r="K57" i="13"/>
  <c r="O258" i="13" l="1"/>
  <c r="Q257" i="13" s="1"/>
  <c r="Q258" i="13" s="1"/>
  <c r="K166" i="13"/>
  <c r="L413" i="13"/>
  <c r="L218" i="13" l="1"/>
  <c r="N218" i="13" l="1"/>
  <c r="N223" i="13"/>
  <c r="L223" i="13"/>
  <c r="J223" i="13"/>
  <c r="I378" i="13" l="1"/>
  <c r="K378" i="13" s="1"/>
  <c r="O378" i="13" s="1"/>
  <c r="Q378" i="13" s="1"/>
  <c r="S373" i="13"/>
  <c r="S372" i="13"/>
  <c r="R372" i="13"/>
  <c r="S371" i="13"/>
  <c r="R371" i="13"/>
  <c r="S370" i="13"/>
  <c r="R370" i="13"/>
  <c r="S369" i="13"/>
  <c r="R369" i="13"/>
  <c r="S368" i="13"/>
  <c r="R368" i="13"/>
  <c r="S367" i="13"/>
  <c r="R367" i="13"/>
  <c r="S366" i="13"/>
  <c r="R366" i="13"/>
  <c r="S365" i="13"/>
  <c r="R365" i="13"/>
  <c r="S364" i="13"/>
  <c r="R364" i="13"/>
  <c r="R360" i="13"/>
  <c r="S360" i="13"/>
  <c r="R361" i="13"/>
  <c r="S361" i="13"/>
  <c r="R362" i="13"/>
  <c r="S362" i="13"/>
  <c r="S359" i="13"/>
  <c r="R359" i="13"/>
  <c r="S313" i="13"/>
  <c r="S314" i="13"/>
  <c r="S315" i="13"/>
  <c r="S316" i="13"/>
  <c r="S317" i="13"/>
  <c r="S318" i="13"/>
  <c r="S319" i="13"/>
  <c r="S320" i="13"/>
  <c r="S321" i="13"/>
  <c r="S322" i="13"/>
  <c r="S323" i="13"/>
  <c r="S324" i="13"/>
  <c r="S463" i="13" l="1"/>
  <c r="R463" i="13"/>
  <c r="S462" i="13"/>
  <c r="R462" i="13"/>
  <c r="S461" i="13"/>
  <c r="R461" i="13"/>
  <c r="S460" i="13"/>
  <c r="R460" i="13"/>
  <c r="S287" i="13" l="1"/>
  <c r="R271" i="13"/>
  <c r="S312" i="13"/>
  <c r="S311" i="13"/>
  <c r="S310" i="13"/>
  <c r="S308" i="13"/>
  <c r="S307" i="13"/>
  <c r="S306" i="13"/>
  <c r="S305" i="13"/>
  <c r="S304" i="13"/>
  <c r="S303" i="13"/>
  <c r="S302" i="13"/>
  <c r="S301" i="13"/>
  <c r="S300" i="13"/>
  <c r="S299" i="13"/>
  <c r="S298" i="13"/>
  <c r="S297" i="13"/>
  <c r="S296" i="13"/>
  <c r="S295" i="13"/>
  <c r="S294" i="13"/>
  <c r="S293" i="13"/>
  <c r="S292" i="13"/>
  <c r="S291" i="13"/>
  <c r="S290" i="13"/>
  <c r="S288" i="13"/>
  <c r="S286" i="13"/>
  <c r="S285" i="13"/>
  <c r="S284" i="13"/>
  <c r="S283" i="13"/>
  <c r="S282" i="13"/>
  <c r="S281" i="13"/>
  <c r="S280" i="13"/>
  <c r="S279" i="13"/>
  <c r="S278" i="13"/>
  <c r="S277" i="13"/>
  <c r="S276" i="13"/>
  <c r="S275" i="13"/>
  <c r="S274" i="13"/>
  <c r="S273" i="13"/>
  <c r="S272" i="13"/>
  <c r="S271" i="13"/>
  <c r="S270" i="13"/>
  <c r="S269" i="13"/>
  <c r="S268" i="13"/>
  <c r="S267" i="13"/>
  <c r="S266" i="13"/>
  <c r="S265" i="13"/>
  <c r="S264" i="13"/>
  <c r="S263" i="13"/>
  <c r="S262" i="13"/>
  <c r="S261" i="13"/>
  <c r="S260" i="13"/>
  <c r="S258" i="13"/>
  <c r="S257" i="13"/>
  <c r="S256" i="13"/>
  <c r="S255" i="13"/>
  <c r="S254" i="13"/>
  <c r="S253" i="13"/>
  <c r="S252" i="13"/>
  <c r="S251" i="13"/>
  <c r="S250" i="13"/>
  <c r="S249" i="13"/>
  <c r="S248" i="13"/>
  <c r="S247" i="13"/>
  <c r="S246" i="13"/>
  <c r="S245" i="13"/>
  <c r="S244" i="13"/>
  <c r="S243" i="13"/>
  <c r="S242" i="13"/>
  <c r="S241" i="13"/>
  <c r="S240" i="13"/>
  <c r="S239" i="13"/>
  <c r="S238" i="13"/>
  <c r="S237" i="13"/>
  <c r="S236" i="13"/>
  <c r="S235" i="13"/>
  <c r="S234" i="13"/>
  <c r="S233" i="13"/>
  <c r="S232" i="13"/>
  <c r="S231" i="13"/>
  <c r="S230" i="13"/>
  <c r="S229" i="13"/>
  <c r="S228" i="13"/>
  <c r="S227" i="13"/>
  <c r="S225" i="13"/>
  <c r="S224" i="13"/>
  <c r="S223" i="13"/>
  <c r="S222" i="13"/>
  <c r="S221" i="13"/>
  <c r="S220" i="13"/>
  <c r="S219" i="13"/>
  <c r="S218" i="13"/>
  <c r="S217" i="13"/>
  <c r="S216" i="13"/>
  <c r="S215" i="13"/>
  <c r="S214" i="13"/>
  <c r="S213" i="13"/>
  <c r="S212" i="13"/>
  <c r="S211" i="13"/>
  <c r="S210" i="13"/>
  <c r="S209" i="13"/>
  <c r="S208" i="13"/>
  <c r="S207" i="13"/>
  <c r="S206" i="13"/>
  <c r="S205" i="13"/>
  <c r="S204" i="13"/>
  <c r="S203" i="13"/>
  <c r="S202" i="13"/>
  <c r="S201" i="13"/>
  <c r="S200" i="13"/>
  <c r="S199" i="13"/>
  <c r="S198" i="13"/>
  <c r="S197" i="13"/>
  <c r="S196" i="13"/>
  <c r="S195" i="13"/>
  <c r="S194" i="13"/>
  <c r="S193" i="13"/>
  <c r="S192" i="13"/>
  <c r="S191" i="13"/>
  <c r="S190" i="13"/>
  <c r="S189" i="13"/>
  <c r="S188" i="13"/>
  <c r="S187" i="13"/>
  <c r="S186" i="13"/>
  <c r="S185" i="13"/>
  <c r="S184" i="13"/>
  <c r="S183" i="13"/>
  <c r="S182" i="13"/>
  <c r="S181" i="13"/>
  <c r="S180" i="13"/>
  <c r="S179" i="13"/>
  <c r="S178" i="13"/>
  <c r="S177" i="13"/>
  <c r="S176" i="13"/>
  <c r="S175" i="13"/>
  <c r="S174" i="13"/>
  <c r="S171" i="13"/>
  <c r="S170" i="13"/>
  <c r="S169" i="13"/>
  <c r="S168" i="13"/>
  <c r="S167" i="13"/>
  <c r="S166" i="13"/>
  <c r="S164" i="13"/>
  <c r="S163" i="13"/>
  <c r="S162" i="13"/>
  <c r="S161" i="13"/>
  <c r="S160" i="13"/>
  <c r="S159" i="13"/>
  <c r="S158" i="13"/>
  <c r="S157" i="13"/>
  <c r="S156" i="13"/>
  <c r="S155" i="13"/>
  <c r="S154" i="13"/>
  <c r="S153" i="13"/>
  <c r="S152" i="13"/>
  <c r="S151" i="13"/>
  <c r="S150" i="13"/>
  <c r="S149" i="13"/>
  <c r="S148" i="13"/>
  <c r="S147" i="13"/>
  <c r="S146" i="13"/>
  <c r="S145" i="13"/>
  <c r="S144" i="13"/>
  <c r="S143" i="13"/>
  <c r="S142" i="13"/>
  <c r="S141" i="13"/>
  <c r="S140" i="13"/>
  <c r="S139" i="13"/>
  <c r="S138" i="13"/>
  <c r="S137" i="13"/>
  <c r="S136" i="13"/>
  <c r="S135" i="13"/>
  <c r="S134" i="13"/>
  <c r="S133" i="13"/>
  <c r="S132" i="13"/>
  <c r="S131" i="13"/>
  <c r="S130" i="13"/>
  <c r="S129" i="13"/>
  <c r="S128" i="13"/>
  <c r="S127" i="13"/>
  <c r="S126" i="13"/>
  <c r="S125" i="13"/>
  <c r="S124" i="13"/>
  <c r="S123" i="13"/>
  <c r="S122" i="13"/>
  <c r="S121" i="13"/>
  <c r="S120" i="13"/>
  <c r="S119" i="13"/>
  <c r="S118" i="13"/>
  <c r="S117" i="13"/>
  <c r="S116" i="13"/>
  <c r="S115" i="13"/>
  <c r="S114" i="13"/>
  <c r="S113" i="13"/>
  <c r="S112" i="13"/>
  <c r="S111" i="13"/>
  <c r="S110" i="13"/>
  <c r="S109" i="13"/>
  <c r="S108" i="13"/>
  <c r="S107" i="13"/>
  <c r="S106" i="13"/>
  <c r="S105" i="13"/>
  <c r="S104" i="13"/>
  <c r="S103" i="13"/>
  <c r="S102" i="13"/>
  <c r="S101" i="13"/>
  <c r="S100" i="13"/>
  <c r="S99" i="13"/>
  <c r="S98" i="13"/>
  <c r="S97" i="13"/>
  <c r="S96" i="13"/>
  <c r="S95" i="13"/>
  <c r="S94" i="13"/>
  <c r="S93" i="13"/>
  <c r="S92" i="13"/>
  <c r="S91" i="13"/>
  <c r="S90" i="13"/>
  <c r="S89" i="13"/>
  <c r="S88" i="13"/>
  <c r="S87" i="13"/>
  <c r="S86" i="13"/>
  <c r="S85" i="13"/>
  <c r="S84" i="13"/>
  <c r="S83" i="13"/>
  <c r="S82" i="13"/>
  <c r="S81" i="13"/>
  <c r="S80" i="13"/>
  <c r="S79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S44" i="13"/>
  <c r="S45" i="13"/>
  <c r="S46" i="13"/>
  <c r="S47" i="13"/>
  <c r="S48" i="13"/>
  <c r="S49" i="13"/>
  <c r="S50" i="13"/>
  <c r="S51" i="13"/>
  <c r="S52" i="13"/>
  <c r="S53" i="13"/>
  <c r="S54" i="13"/>
  <c r="S55" i="13"/>
  <c r="S56" i="13"/>
  <c r="S57" i="13"/>
  <c r="S58" i="13"/>
  <c r="S59" i="13"/>
  <c r="S60" i="13"/>
  <c r="S61" i="13"/>
  <c r="S62" i="13"/>
  <c r="S63" i="13"/>
  <c r="S64" i="13"/>
  <c r="S65" i="13"/>
  <c r="S66" i="13"/>
  <c r="S67" i="13"/>
  <c r="S68" i="13"/>
  <c r="S69" i="13"/>
  <c r="S70" i="13"/>
  <c r="S71" i="13"/>
  <c r="S72" i="13"/>
  <c r="S73" i="13"/>
  <c r="S74" i="13"/>
  <c r="S75" i="13"/>
  <c r="S76" i="13"/>
  <c r="S18" i="13"/>
  <c r="S381" i="13"/>
  <c r="S382" i="13"/>
  <c r="S383" i="13"/>
  <c r="S384" i="13"/>
  <c r="S385" i="13"/>
  <c r="S386" i="13"/>
  <c r="S387" i="13"/>
  <c r="S388" i="13"/>
  <c r="S389" i="13"/>
  <c r="S390" i="13"/>
  <c r="S391" i="13"/>
  <c r="S392" i="13"/>
  <c r="S393" i="13"/>
  <c r="S394" i="13"/>
  <c r="S395" i="13"/>
  <c r="S396" i="13"/>
  <c r="S397" i="13"/>
  <c r="S398" i="13"/>
  <c r="S399" i="13"/>
  <c r="S400" i="13"/>
  <c r="S401" i="13"/>
  <c r="S402" i="13"/>
  <c r="S403" i="13"/>
  <c r="S404" i="13"/>
  <c r="S405" i="13"/>
  <c r="S408" i="13"/>
  <c r="S409" i="13"/>
  <c r="S410" i="13"/>
  <c r="S411" i="13"/>
  <c r="S412" i="13"/>
  <c r="S414" i="13"/>
  <c r="S415" i="13"/>
  <c r="S416" i="13"/>
  <c r="S417" i="13"/>
  <c r="S418" i="13"/>
  <c r="S419" i="13"/>
  <c r="S420" i="13"/>
  <c r="R421" i="13"/>
  <c r="S421" i="13"/>
  <c r="R422" i="13"/>
  <c r="S422" i="13"/>
  <c r="R423" i="13"/>
  <c r="S423" i="13"/>
  <c r="R424" i="13"/>
  <c r="S424" i="13"/>
  <c r="R425" i="13"/>
  <c r="S425" i="13"/>
  <c r="R426" i="13"/>
  <c r="S426" i="13"/>
  <c r="R427" i="13"/>
  <c r="S427" i="13"/>
  <c r="R428" i="13"/>
  <c r="S428" i="13"/>
  <c r="R429" i="13"/>
  <c r="S429" i="13"/>
  <c r="R430" i="13"/>
  <c r="S430" i="13"/>
  <c r="R431" i="13"/>
  <c r="S431" i="13"/>
  <c r="R432" i="13"/>
  <c r="S432" i="13"/>
  <c r="R433" i="13"/>
  <c r="S433" i="13"/>
  <c r="R434" i="13"/>
  <c r="S434" i="13"/>
  <c r="R435" i="13"/>
  <c r="S435" i="13"/>
  <c r="R436" i="13"/>
  <c r="S436" i="13"/>
  <c r="R437" i="13"/>
  <c r="S437" i="13"/>
  <c r="R438" i="13"/>
  <c r="S438" i="13"/>
  <c r="R439" i="13"/>
  <c r="S439" i="13"/>
  <c r="S440" i="13"/>
  <c r="R441" i="13"/>
  <c r="S441" i="13"/>
  <c r="R442" i="13"/>
  <c r="S442" i="13"/>
  <c r="R443" i="13"/>
  <c r="S443" i="13"/>
  <c r="R444" i="13"/>
  <c r="S444" i="13"/>
  <c r="R445" i="13"/>
  <c r="S445" i="13"/>
  <c r="R446" i="13"/>
  <c r="S446" i="13"/>
  <c r="R447" i="13"/>
  <c r="S447" i="13"/>
  <c r="R448" i="13"/>
  <c r="S448" i="13"/>
  <c r="R449" i="13"/>
  <c r="S449" i="13"/>
  <c r="R450" i="13"/>
  <c r="S450" i="13"/>
  <c r="R451" i="13"/>
  <c r="S451" i="13"/>
  <c r="S380" i="13"/>
  <c r="R311" i="13"/>
  <c r="R310" i="13"/>
  <c r="R308" i="13"/>
  <c r="R307" i="13"/>
  <c r="R306" i="13"/>
  <c r="R304" i="13"/>
  <c r="R303" i="13"/>
  <c r="R302" i="13"/>
  <c r="R300" i="13"/>
  <c r="R299" i="13"/>
  <c r="R298" i="13"/>
  <c r="R297" i="13"/>
  <c r="R296" i="13"/>
  <c r="R295" i="13"/>
  <c r="R294" i="13"/>
  <c r="R293" i="13"/>
  <c r="R292" i="13"/>
  <c r="R291" i="13"/>
  <c r="R290" i="13"/>
  <c r="R288" i="13"/>
  <c r="R286" i="13"/>
  <c r="R285" i="13"/>
  <c r="R284" i="13"/>
  <c r="R283" i="13"/>
  <c r="R282" i="13"/>
  <c r="R281" i="13"/>
  <c r="R280" i="13"/>
  <c r="R279" i="13"/>
  <c r="R278" i="13"/>
  <c r="R277" i="13"/>
  <c r="R276" i="13"/>
  <c r="R274" i="13"/>
  <c r="R273" i="13"/>
  <c r="R272" i="13"/>
  <c r="R270" i="13"/>
  <c r="R269" i="13"/>
  <c r="R268" i="13"/>
  <c r="R267" i="13"/>
  <c r="R266" i="13"/>
  <c r="R265" i="13"/>
  <c r="R264" i="13"/>
  <c r="R263" i="13"/>
  <c r="R262" i="13"/>
  <c r="R261" i="13"/>
  <c r="R255" i="13"/>
  <c r="R254" i="13"/>
  <c r="R253" i="13"/>
  <c r="R251" i="13"/>
  <c r="R247" i="13"/>
  <c r="R245" i="13"/>
  <c r="R240" i="13"/>
  <c r="R239" i="13"/>
  <c r="R238" i="13"/>
  <c r="R237" i="13"/>
  <c r="R236" i="13"/>
  <c r="R235" i="13"/>
  <c r="R234" i="13"/>
  <c r="R233" i="13"/>
  <c r="R232" i="13"/>
  <c r="R231" i="13"/>
  <c r="R230" i="13"/>
  <c r="R229" i="13"/>
  <c r="R227" i="13"/>
  <c r="R225" i="13"/>
  <c r="R224" i="13"/>
  <c r="R223" i="13"/>
  <c r="R222" i="13"/>
  <c r="R221" i="13"/>
  <c r="R220" i="13"/>
  <c r="R219" i="13"/>
  <c r="R218" i="13"/>
  <c r="R215" i="13"/>
  <c r="R214" i="13"/>
  <c r="R213" i="13"/>
  <c r="R212" i="13"/>
  <c r="R211" i="13"/>
  <c r="R210" i="13"/>
  <c r="R209" i="13"/>
  <c r="R207" i="13"/>
  <c r="R205" i="13"/>
  <c r="R199" i="13"/>
  <c r="R198" i="13"/>
  <c r="R197" i="13"/>
  <c r="R195" i="13"/>
  <c r="R194" i="13"/>
  <c r="R188" i="13"/>
  <c r="R187" i="13"/>
  <c r="R167" i="13"/>
  <c r="R168" i="13"/>
  <c r="R169" i="13"/>
  <c r="R170" i="13"/>
  <c r="R171" i="13"/>
  <c r="Q77" i="13"/>
  <c r="Q165" i="13"/>
  <c r="R161" i="13"/>
  <c r="R94" i="13"/>
  <c r="R93" i="13"/>
  <c r="R92" i="13"/>
  <c r="R91" i="13"/>
  <c r="R90" i="13"/>
  <c r="R89" i="13"/>
  <c r="R88" i="13"/>
  <c r="R87" i="13"/>
  <c r="R86" i="13"/>
  <c r="R85" i="13"/>
  <c r="R84" i="13"/>
  <c r="R83" i="13"/>
  <c r="R82" i="13"/>
  <c r="R38" i="13"/>
  <c r="R37" i="13"/>
  <c r="R36" i="13"/>
  <c r="R35" i="13"/>
  <c r="R34" i="13"/>
  <c r="R31" i="13"/>
  <c r="R30" i="13"/>
  <c r="R29" i="13"/>
  <c r="R28" i="13"/>
  <c r="R27" i="13"/>
  <c r="R25" i="13"/>
  <c r="R23" i="13"/>
  <c r="R22" i="13"/>
  <c r="R21" i="13"/>
  <c r="R20" i="13"/>
  <c r="R19" i="13"/>
  <c r="L112" i="13" l="1"/>
  <c r="L101" i="13"/>
  <c r="L97" i="13" s="1"/>
  <c r="L301" i="13"/>
  <c r="N289" i="13"/>
  <c r="P289" i="13" s="1"/>
  <c r="N301" i="13" l="1"/>
  <c r="P301" i="13" s="1"/>
  <c r="H217" i="13"/>
  <c r="H201" i="13"/>
  <c r="H32" i="13"/>
  <c r="J32" i="13" s="1"/>
  <c r="R301" i="13" l="1"/>
  <c r="H18" i="13"/>
  <c r="R382" i="13"/>
  <c r="R383" i="13"/>
  <c r="R384" i="13"/>
  <c r="R385" i="13"/>
  <c r="R386" i="13"/>
  <c r="R387" i="13"/>
  <c r="R388" i="13"/>
  <c r="R389" i="13"/>
  <c r="R390" i="13"/>
  <c r="R391" i="13"/>
  <c r="R392" i="13"/>
  <c r="R393" i="13"/>
  <c r="R394" i="13"/>
  <c r="R395" i="13"/>
  <c r="R396" i="13"/>
  <c r="R397" i="13"/>
  <c r="R398" i="13"/>
  <c r="R399" i="13"/>
  <c r="R400" i="13"/>
  <c r="R401" i="13"/>
  <c r="R402" i="13"/>
  <c r="R403" i="13"/>
  <c r="R404" i="13"/>
  <c r="R405" i="13"/>
  <c r="R409" i="13"/>
  <c r="R410" i="13"/>
  <c r="R411" i="13"/>
  <c r="R412" i="13"/>
  <c r="R414" i="13"/>
  <c r="R415" i="13"/>
  <c r="R416" i="13"/>
  <c r="R417" i="13"/>
  <c r="R418" i="13"/>
  <c r="R419" i="13"/>
  <c r="P377" i="13"/>
  <c r="P354" i="13"/>
  <c r="P352" i="13"/>
  <c r="P351" i="13"/>
  <c r="P349" i="13"/>
  <c r="P347" i="13"/>
  <c r="L63" i="13"/>
  <c r="N63" i="13" s="1"/>
  <c r="P63" i="13" s="1"/>
  <c r="L47" i="13"/>
  <c r="N47" i="13" s="1"/>
  <c r="P47" i="13" s="1"/>
  <c r="L32" i="13"/>
  <c r="J47" i="13"/>
  <c r="H47" i="13"/>
  <c r="H78" i="13"/>
  <c r="J78" i="13" s="1"/>
  <c r="J80" i="13"/>
  <c r="N101" i="13"/>
  <c r="N97" i="13" s="1"/>
  <c r="P97" i="13" s="1"/>
  <c r="H208" i="13"/>
  <c r="P175" i="13"/>
  <c r="P176" i="13"/>
  <c r="P177" i="13"/>
  <c r="P178" i="13"/>
  <c r="P180" i="13"/>
  <c r="P182" i="13"/>
  <c r="P183" i="13"/>
  <c r="P184" i="13"/>
  <c r="P185" i="13"/>
  <c r="P186" i="13"/>
  <c r="P189" i="13"/>
  <c r="P217" i="13"/>
  <c r="P216" i="13" s="1"/>
  <c r="P249" i="13" s="1"/>
  <c r="P250" i="13" s="1"/>
  <c r="P228" i="13"/>
  <c r="P165" i="13"/>
  <c r="R165" i="13" s="1"/>
  <c r="P164" i="13"/>
  <c r="R164" i="13" s="1"/>
  <c r="R158" i="13"/>
  <c r="R157" i="13"/>
  <c r="R155" i="13"/>
  <c r="R154" i="13"/>
  <c r="R152" i="13"/>
  <c r="R150" i="13"/>
  <c r="R149" i="13"/>
  <c r="R148" i="13"/>
  <c r="R147" i="13"/>
  <c r="P143" i="13"/>
  <c r="R143" i="13" s="1"/>
  <c r="P142" i="13"/>
  <c r="R142" i="13" s="1"/>
  <c r="P141" i="13"/>
  <c r="R141" i="13" s="1"/>
  <c r="P140" i="13"/>
  <c r="R140" i="13" s="1"/>
  <c r="P139" i="13"/>
  <c r="R139" i="13" s="1"/>
  <c r="P137" i="13"/>
  <c r="R137" i="13" s="1"/>
  <c r="P135" i="13"/>
  <c r="R135" i="13" s="1"/>
  <c r="P134" i="13"/>
  <c r="R134" i="13" s="1"/>
  <c r="P133" i="13"/>
  <c r="R133" i="13" s="1"/>
  <c r="P132" i="13"/>
  <c r="R132" i="13" s="1"/>
  <c r="P131" i="13"/>
  <c r="R131" i="13" s="1"/>
  <c r="P128" i="13"/>
  <c r="R128" i="13" s="1"/>
  <c r="P127" i="13"/>
  <c r="R127" i="13" s="1"/>
  <c r="P126" i="13"/>
  <c r="R126" i="13" s="1"/>
  <c r="P125" i="13"/>
  <c r="R125" i="13" s="1"/>
  <c r="P124" i="13"/>
  <c r="R124" i="13" s="1"/>
  <c r="P122" i="13"/>
  <c r="R122" i="13" s="1"/>
  <c r="P120" i="13"/>
  <c r="R120" i="13" s="1"/>
  <c r="P119" i="13"/>
  <c r="R119" i="13" s="1"/>
  <c r="P118" i="13"/>
  <c r="R118" i="13" s="1"/>
  <c r="P117" i="13"/>
  <c r="R117" i="13" s="1"/>
  <c r="P116" i="13"/>
  <c r="R116" i="13" s="1"/>
  <c r="P114" i="13"/>
  <c r="R114" i="13" s="1"/>
  <c r="P113" i="13"/>
  <c r="R113" i="13" s="1"/>
  <c r="P111" i="13"/>
  <c r="R111" i="13" s="1"/>
  <c r="P108" i="13"/>
  <c r="R108" i="13" s="1"/>
  <c r="P107" i="13"/>
  <c r="R107" i="13" s="1"/>
  <c r="P104" i="13"/>
  <c r="R104" i="13" s="1"/>
  <c r="P103" i="13"/>
  <c r="R103" i="13" s="1"/>
  <c r="P102" i="13"/>
  <c r="R102" i="13" s="1"/>
  <c r="P100" i="13"/>
  <c r="R100" i="13" s="1"/>
  <c r="P99" i="13"/>
  <c r="R99" i="13" s="1"/>
  <c r="P98" i="13"/>
  <c r="R98" i="13" s="1"/>
  <c r="P244" i="13"/>
  <c r="P243" i="13"/>
  <c r="P242" i="13"/>
  <c r="P79" i="13"/>
  <c r="R79" i="13" s="1"/>
  <c r="P77" i="13"/>
  <c r="R77" i="13" s="1"/>
  <c r="P76" i="13"/>
  <c r="R76" i="13" s="1"/>
  <c r="P74" i="13"/>
  <c r="R74" i="13" s="1"/>
  <c r="P72" i="13"/>
  <c r="P69" i="13"/>
  <c r="R69" i="13" s="1"/>
  <c r="P68" i="13"/>
  <c r="R68" i="13" s="1"/>
  <c r="P66" i="13"/>
  <c r="R66" i="13" s="1"/>
  <c r="P65" i="13"/>
  <c r="R65" i="13" s="1"/>
  <c r="P61" i="13"/>
  <c r="R61" i="13" s="1"/>
  <c r="P60" i="13"/>
  <c r="R60" i="13" s="1"/>
  <c r="P59" i="13"/>
  <c r="R59" i="13" s="1"/>
  <c r="P58" i="13"/>
  <c r="R58" i="13" s="1"/>
  <c r="P56" i="13"/>
  <c r="P192" i="13" s="1"/>
  <c r="P54" i="13"/>
  <c r="R54" i="13" s="1"/>
  <c r="P53" i="13"/>
  <c r="R53" i="13" s="1"/>
  <c r="P49" i="13"/>
  <c r="R49" i="13" s="1"/>
  <c r="P46" i="13"/>
  <c r="R46" i="13" s="1"/>
  <c r="P45" i="13"/>
  <c r="R45" i="13" s="1"/>
  <c r="R44" i="13"/>
  <c r="R43" i="13"/>
  <c r="R42" i="13"/>
  <c r="R40" i="13"/>
  <c r="H71" i="13"/>
  <c r="H70" i="13" s="1"/>
  <c r="F62" i="13"/>
  <c r="F57" i="13" s="1"/>
  <c r="D62" i="13"/>
  <c r="D205" i="13"/>
  <c r="D190" i="13"/>
  <c r="F63" i="13"/>
  <c r="F64" i="13"/>
  <c r="F47" i="13"/>
  <c r="F33" i="13" s="1"/>
  <c r="F206" i="13"/>
  <c r="E202" i="13"/>
  <c r="E201" i="13"/>
  <c r="E63" i="13" s="1"/>
  <c r="H67" i="13"/>
  <c r="J67" i="13" s="1"/>
  <c r="F75" i="13"/>
  <c r="F73" i="13" s="1"/>
  <c r="E75" i="13"/>
  <c r="F217" i="13"/>
  <c r="E217" i="13"/>
  <c r="E216" i="13" s="1"/>
  <c r="F377" i="13"/>
  <c r="E377" i="13"/>
  <c r="F121" i="13"/>
  <c r="P406" i="13" l="1"/>
  <c r="P381" i="13" s="1"/>
  <c r="P380" i="13" s="1"/>
  <c r="L78" i="13"/>
  <c r="N78" i="13" s="1"/>
  <c r="P101" i="13"/>
  <c r="R101" i="13" s="1"/>
  <c r="L200" i="13"/>
  <c r="R63" i="13"/>
  <c r="R47" i="13"/>
  <c r="L67" i="13"/>
  <c r="N67" i="13" s="1"/>
  <c r="P67" i="13" s="1"/>
  <c r="E205" i="13"/>
  <c r="P24" i="13"/>
  <c r="R24" i="13" s="1"/>
  <c r="J208" i="13"/>
  <c r="L95" i="13"/>
  <c r="N32" i="13"/>
  <c r="P32" i="13" s="1"/>
  <c r="P174" i="13"/>
  <c r="H95" i="13"/>
  <c r="J71" i="13"/>
  <c r="H64" i="13"/>
  <c r="F112" i="13"/>
  <c r="D112" i="13"/>
  <c r="F106" i="13"/>
  <c r="E97" i="13"/>
  <c r="D97" i="13"/>
  <c r="E106" i="13"/>
  <c r="D18" i="13"/>
  <c r="E18" i="13"/>
  <c r="F32" i="13"/>
  <c r="E301" i="13"/>
  <c r="F301" i="13"/>
  <c r="E303" i="13"/>
  <c r="D305" i="13"/>
  <c r="D309" i="13" s="1"/>
  <c r="E305" i="13"/>
  <c r="F305" i="13"/>
  <c r="D287" i="13"/>
  <c r="E287" i="13"/>
  <c r="F287" i="13"/>
  <c r="P78" i="13" l="1"/>
  <c r="R78" i="13" s="1"/>
  <c r="L208" i="13"/>
  <c r="N208" i="13" s="1"/>
  <c r="P208" i="13" s="1"/>
  <c r="R208" i="13"/>
  <c r="L71" i="13"/>
  <c r="P200" i="13"/>
  <c r="R67" i="13"/>
  <c r="R32" i="13"/>
  <c r="E309" i="13"/>
  <c r="E289" i="13" s="1"/>
  <c r="F309" i="13"/>
  <c r="P95" i="13"/>
  <c r="P129" i="13" s="1"/>
  <c r="N95" i="13"/>
  <c r="J64" i="13"/>
  <c r="N201" i="13" l="1"/>
  <c r="P201" i="13"/>
  <c r="R200" i="13"/>
  <c r="R201" i="13"/>
  <c r="P144" i="13"/>
  <c r="P159" i="13" s="1"/>
  <c r="D407" i="13"/>
  <c r="E407" i="13"/>
  <c r="F407" i="13"/>
  <c r="D357" i="13"/>
  <c r="E357" i="13"/>
  <c r="F357" i="13"/>
  <c r="D289" i="13"/>
  <c r="F289" i="13"/>
  <c r="D260" i="13"/>
  <c r="E260" i="13"/>
  <c r="F260" i="13"/>
  <c r="D242" i="13"/>
  <c r="E242" i="13"/>
  <c r="F242" i="13"/>
  <c r="D243" i="13"/>
  <c r="E243" i="13"/>
  <c r="F243" i="13"/>
  <c r="D244" i="13"/>
  <c r="E244" i="13"/>
  <c r="F244" i="13"/>
  <c r="D228" i="13"/>
  <c r="E228" i="13"/>
  <c r="F228" i="13"/>
  <c r="D217" i="13"/>
  <c r="D216" i="13" s="1"/>
  <c r="F216" i="13"/>
  <c r="E249" i="13"/>
  <c r="D175" i="13"/>
  <c r="E175" i="13"/>
  <c r="F175" i="13"/>
  <c r="D176" i="13"/>
  <c r="E176" i="13"/>
  <c r="F176" i="13"/>
  <c r="D177" i="13"/>
  <c r="E177" i="13"/>
  <c r="F177" i="13"/>
  <c r="D178" i="13"/>
  <c r="E178" i="13"/>
  <c r="F178" i="13"/>
  <c r="D179" i="13"/>
  <c r="E179" i="13"/>
  <c r="D180" i="13"/>
  <c r="E180" i="13"/>
  <c r="F180" i="13"/>
  <c r="D181" i="13"/>
  <c r="E181" i="13"/>
  <c r="F181" i="13"/>
  <c r="D182" i="13"/>
  <c r="E182" i="13"/>
  <c r="F182" i="13"/>
  <c r="D183" i="13"/>
  <c r="E183" i="13"/>
  <c r="F183" i="13"/>
  <c r="D184" i="13"/>
  <c r="E184" i="13"/>
  <c r="F184" i="13"/>
  <c r="D185" i="13"/>
  <c r="E185" i="13"/>
  <c r="F185" i="13"/>
  <c r="D186" i="13"/>
  <c r="E186" i="13"/>
  <c r="F186" i="13"/>
  <c r="D189" i="13"/>
  <c r="E189" i="13"/>
  <c r="F189" i="13"/>
  <c r="D192" i="13"/>
  <c r="E192" i="13"/>
  <c r="F192" i="13"/>
  <c r="D121" i="13"/>
  <c r="E121" i="13"/>
  <c r="D123" i="13"/>
  <c r="E123" i="13"/>
  <c r="F123" i="13"/>
  <c r="D136" i="13"/>
  <c r="E136" i="13"/>
  <c r="F136" i="13"/>
  <c r="D138" i="13"/>
  <c r="E138" i="13"/>
  <c r="F138" i="13"/>
  <c r="D146" i="13"/>
  <c r="E146" i="13"/>
  <c r="F146" i="13"/>
  <c r="D156" i="13"/>
  <c r="E156" i="13"/>
  <c r="F156" i="13"/>
  <c r="D109" i="13"/>
  <c r="E109" i="13"/>
  <c r="E112" i="13" s="1"/>
  <c r="E105" i="13" s="1"/>
  <c r="F109" i="13"/>
  <c r="F105" i="13" s="1"/>
  <c r="F96" i="13" s="1"/>
  <c r="D63" i="13"/>
  <c r="P162" i="13" l="1"/>
  <c r="P163" i="13" s="1"/>
  <c r="E173" i="13"/>
  <c r="D249" i="13"/>
  <c r="D250" i="13" s="1"/>
  <c r="D151" i="13"/>
  <c r="E153" i="13"/>
  <c r="D130" i="13"/>
  <c r="E151" i="13"/>
  <c r="D153" i="13"/>
  <c r="F153" i="13"/>
  <c r="F151" i="13"/>
  <c r="F174" i="13"/>
  <c r="F249" i="13"/>
  <c r="F250" i="13" s="1"/>
  <c r="D174" i="13"/>
  <c r="E174" i="13"/>
  <c r="E250" i="13"/>
  <c r="P287" i="13" l="1"/>
  <c r="P190" i="13" s="1"/>
  <c r="P160" i="13"/>
  <c r="P246" i="13"/>
  <c r="P241" i="13" s="1"/>
  <c r="P252" i="13" s="1"/>
  <c r="D47" i="13"/>
  <c r="D33" i="13" s="1"/>
  <c r="E47" i="13"/>
  <c r="E33" i="13" s="1"/>
  <c r="H39" i="13"/>
  <c r="D105" i="13"/>
  <c r="E96" i="13"/>
  <c r="D51" i="13"/>
  <c r="D50" i="13" s="1"/>
  <c r="D57" i="13"/>
  <c r="D64" i="13"/>
  <c r="D70" i="13"/>
  <c r="D73" i="13"/>
  <c r="E73" i="13"/>
  <c r="E70" i="13"/>
  <c r="E64" i="13"/>
  <c r="E57" i="13"/>
  <c r="E51" i="13"/>
  <c r="E50" i="13" s="1"/>
  <c r="R453" i="13"/>
  <c r="E406" i="13" l="1"/>
  <c r="E381" i="13" s="1"/>
  <c r="E380" i="13" s="1"/>
  <c r="D406" i="13"/>
  <c r="D381" i="13" s="1"/>
  <c r="D380" i="13" s="1"/>
  <c r="E48" i="13"/>
  <c r="E196" i="13"/>
  <c r="E193" i="13" s="1"/>
  <c r="E191" i="13" s="1"/>
  <c r="E312" i="13" s="1"/>
  <c r="D48" i="13"/>
  <c r="D196" i="13"/>
  <c r="D193" i="13" s="1"/>
  <c r="D191" i="13" s="1"/>
  <c r="D312" i="13" s="1"/>
  <c r="D96" i="13"/>
  <c r="S453" i="13"/>
  <c r="R454" i="13"/>
  <c r="S454" i="13"/>
  <c r="R455" i="13"/>
  <c r="S455" i="13"/>
  <c r="R456" i="13"/>
  <c r="S456" i="13"/>
  <c r="R457" i="13"/>
  <c r="S457" i="13"/>
  <c r="R458" i="13"/>
  <c r="S458" i="13"/>
  <c r="O15" i="13"/>
  <c r="Q15" i="13" s="1"/>
  <c r="R440" i="13" l="1"/>
  <c r="H228" i="13"/>
  <c r="E248" i="13" l="1"/>
  <c r="H216" i="13"/>
  <c r="H136" i="13" l="1"/>
  <c r="H62" i="13" l="1"/>
  <c r="H57" i="13" l="1"/>
  <c r="F72" i="13"/>
  <c r="F70" i="13" l="1"/>
  <c r="F406" i="13"/>
  <c r="F381" i="13" s="1"/>
  <c r="F380" i="13" s="1"/>
  <c r="F51" i="13"/>
  <c r="F50" i="13" s="1"/>
  <c r="F95" i="13"/>
  <c r="F18" i="13"/>
  <c r="N64" i="13"/>
  <c r="P64" i="13" s="1"/>
  <c r="N374" i="13"/>
  <c r="P374" i="13" s="1"/>
  <c r="N356" i="13"/>
  <c r="P356" i="13" s="1"/>
  <c r="N180" i="13"/>
  <c r="N182" i="13"/>
  <c r="N183" i="13"/>
  <c r="N184" i="13"/>
  <c r="N185" i="13"/>
  <c r="N186" i="13"/>
  <c r="N189" i="13"/>
  <c r="N192" i="13"/>
  <c r="N217" i="13"/>
  <c r="N228" i="13"/>
  <c r="N242" i="13"/>
  <c r="N243" i="13"/>
  <c r="N244" i="13"/>
  <c r="N287" i="13"/>
  <c r="N175" i="13"/>
  <c r="N176" i="13"/>
  <c r="N177" i="13"/>
  <c r="N178" i="13"/>
  <c r="N146" i="13"/>
  <c r="N136" i="13"/>
  <c r="N112" i="13"/>
  <c r="N110" i="13"/>
  <c r="N106" i="13"/>
  <c r="N26" i="13"/>
  <c r="P26" i="13" s="1"/>
  <c r="N15" i="13"/>
  <c r="P15" i="13" s="1"/>
  <c r="P378" i="13" s="1"/>
  <c r="P146" i="13" l="1"/>
  <c r="F129" i="13"/>
  <c r="F48" i="13"/>
  <c r="F196" i="13"/>
  <c r="P18" i="13"/>
  <c r="P112" i="13"/>
  <c r="R112" i="13" s="1"/>
  <c r="P136" i="13"/>
  <c r="P106" i="13"/>
  <c r="R106" i="13" s="1"/>
  <c r="P110" i="13"/>
  <c r="R110" i="13" s="1"/>
  <c r="N357" i="13"/>
  <c r="P357" i="13" s="1"/>
  <c r="N41" i="13"/>
  <c r="N39" i="13"/>
  <c r="N105" i="13"/>
  <c r="N216" i="13"/>
  <c r="N174" i="13"/>
  <c r="N109" i="13"/>
  <c r="P109" i="13" s="1"/>
  <c r="N249" i="13" l="1"/>
  <c r="N250" i="13" s="1"/>
  <c r="N413" i="13"/>
  <c r="F193" i="13"/>
  <c r="F179" i="13"/>
  <c r="R357" i="13"/>
  <c r="F159" i="13"/>
  <c r="F145" i="13" s="1"/>
  <c r="P41" i="13"/>
  <c r="P105" i="13"/>
  <c r="P39" i="13"/>
  <c r="F81" i="13"/>
  <c r="F115" i="13" s="1"/>
  <c r="F166" i="13" s="1"/>
  <c r="N33" i="13"/>
  <c r="F130" i="13"/>
  <c r="N121" i="13"/>
  <c r="P121" i="13" l="1"/>
  <c r="N151" i="13"/>
  <c r="P151" i="13" s="1"/>
  <c r="F318" i="13"/>
  <c r="F190" i="13"/>
  <c r="F173" i="13" s="1"/>
  <c r="F312" i="13" s="1"/>
  <c r="P33" i="13"/>
  <c r="N138" i="13"/>
  <c r="P138" i="13" s="1"/>
  <c r="N123" i="13"/>
  <c r="P123" i="13" s="1"/>
  <c r="P260" i="13" s="1"/>
  <c r="N407" i="13"/>
  <c r="N406" i="13" s="1"/>
  <c r="N381" i="13" s="1"/>
  <c r="N380" i="13" s="1"/>
  <c r="P130" i="13" l="1"/>
  <c r="P203" i="13" s="1"/>
  <c r="P81" i="13"/>
  <c r="P115" i="13" s="1"/>
  <c r="P166" i="13" s="1"/>
  <c r="N260" i="13"/>
  <c r="L408" i="13"/>
  <c r="L407" i="13" s="1"/>
  <c r="J408" i="13"/>
  <c r="H408" i="13"/>
  <c r="J305" i="13"/>
  <c r="J309" i="13" s="1"/>
  <c r="J289" i="13" s="1"/>
  <c r="L289" i="13" s="1"/>
  <c r="H305" i="13"/>
  <c r="L287" i="13"/>
  <c r="L260" i="13" s="1"/>
  <c r="J287" i="13"/>
  <c r="H287" i="13"/>
  <c r="L244" i="13"/>
  <c r="J244" i="13"/>
  <c r="H244" i="13"/>
  <c r="L243" i="13"/>
  <c r="J243" i="13"/>
  <c r="H243" i="13"/>
  <c r="L242" i="13"/>
  <c r="J242" i="13"/>
  <c r="H242" i="13"/>
  <c r="L228" i="13"/>
  <c r="J228" i="13"/>
  <c r="L217" i="13"/>
  <c r="L216" i="13" s="1"/>
  <c r="H204" i="13"/>
  <c r="L189" i="13"/>
  <c r="J189" i="13"/>
  <c r="H189" i="13"/>
  <c r="L186" i="13"/>
  <c r="J186" i="13"/>
  <c r="R186" i="13" s="1"/>
  <c r="H186" i="13"/>
  <c r="L185" i="13"/>
  <c r="J185" i="13"/>
  <c r="H185" i="13"/>
  <c r="L184" i="13"/>
  <c r="J184" i="13"/>
  <c r="H184" i="13"/>
  <c r="L183" i="13"/>
  <c r="J183" i="13"/>
  <c r="H183" i="13"/>
  <c r="L182" i="13"/>
  <c r="J182" i="13"/>
  <c r="H182" i="13"/>
  <c r="L181" i="13"/>
  <c r="H181" i="13"/>
  <c r="L180" i="13"/>
  <c r="J180" i="13"/>
  <c r="H180" i="13"/>
  <c r="L178" i="13"/>
  <c r="J178" i="13"/>
  <c r="H178" i="13"/>
  <c r="L177" i="13"/>
  <c r="J177" i="13"/>
  <c r="H177" i="13"/>
  <c r="L176" i="13"/>
  <c r="J176" i="13"/>
  <c r="H176" i="13"/>
  <c r="L175" i="13"/>
  <c r="J175" i="13"/>
  <c r="H175" i="13"/>
  <c r="L156" i="13"/>
  <c r="J156" i="13"/>
  <c r="R156" i="13" s="1"/>
  <c r="H156" i="13"/>
  <c r="L146" i="13"/>
  <c r="J146" i="13"/>
  <c r="H146" i="13"/>
  <c r="L136" i="13"/>
  <c r="J136" i="13"/>
  <c r="L109" i="13"/>
  <c r="J109" i="13"/>
  <c r="R109" i="13" s="1"/>
  <c r="H109" i="13"/>
  <c r="L105" i="13"/>
  <c r="J105" i="13"/>
  <c r="L80" i="13"/>
  <c r="L75" i="13"/>
  <c r="N75" i="13" s="1"/>
  <c r="P75" i="13" s="1"/>
  <c r="J75" i="13"/>
  <c r="H75" i="13"/>
  <c r="L72" i="13"/>
  <c r="J72" i="13"/>
  <c r="L64" i="13"/>
  <c r="R64" i="13" s="1"/>
  <c r="L62" i="13"/>
  <c r="J62" i="13"/>
  <c r="L56" i="13"/>
  <c r="L192" i="13" s="1"/>
  <c r="J56" i="13"/>
  <c r="H56" i="13"/>
  <c r="J55" i="13"/>
  <c r="L41" i="13"/>
  <c r="L123" i="13" s="1"/>
  <c r="H41" i="13"/>
  <c r="J26" i="13"/>
  <c r="R26" i="13" s="1"/>
  <c r="K76" i="4"/>
  <c r="J76" i="4"/>
  <c r="I76" i="4"/>
  <c r="H76" i="4"/>
  <c r="G76" i="4"/>
  <c r="F76" i="4"/>
  <c r="E76" i="4"/>
  <c r="D76" i="4"/>
  <c r="K75" i="4"/>
  <c r="J75" i="4"/>
  <c r="I75" i="4"/>
  <c r="H75" i="4"/>
  <c r="G75" i="4"/>
  <c r="F75" i="4"/>
  <c r="E75" i="4"/>
  <c r="D75" i="4"/>
  <c r="K74" i="4"/>
  <c r="J74" i="4"/>
  <c r="I74" i="4"/>
  <c r="H74" i="4"/>
  <c r="G74" i="4"/>
  <c r="F74" i="4"/>
  <c r="E74" i="4"/>
  <c r="D74" i="4"/>
  <c r="K73" i="4"/>
  <c r="J73" i="4"/>
  <c r="I73" i="4"/>
  <c r="H73" i="4"/>
  <c r="G73" i="4"/>
  <c r="F73" i="4"/>
  <c r="E73" i="4"/>
  <c r="D73" i="4"/>
  <c r="F292" i="6"/>
  <c r="E292" i="6"/>
  <c r="D292" i="6"/>
  <c r="C292" i="6"/>
  <c r="F291" i="6"/>
  <c r="E291" i="6"/>
  <c r="D291" i="6"/>
  <c r="F290" i="6"/>
  <c r="E290" i="6"/>
  <c r="D290" i="6"/>
  <c r="F289" i="6"/>
  <c r="E289" i="6"/>
  <c r="D289" i="6"/>
  <c r="F288" i="6"/>
  <c r="E288" i="6"/>
  <c r="D288" i="6"/>
  <c r="F287" i="6"/>
  <c r="E287" i="6"/>
  <c r="D287" i="6"/>
  <c r="F286" i="6"/>
  <c r="E286" i="6"/>
  <c r="D286" i="6"/>
  <c r="F278" i="6"/>
  <c r="G275" i="6"/>
  <c r="G273" i="6"/>
  <c r="D271" i="6"/>
  <c r="F269" i="6"/>
  <c r="F276" i="6" s="1"/>
  <c r="E269" i="6"/>
  <c r="E276" i="6" s="1"/>
  <c r="D269" i="6"/>
  <c r="D276" i="6" s="1"/>
  <c r="C269" i="6"/>
  <c r="C276" i="6" s="1"/>
  <c r="F268" i="6"/>
  <c r="E268" i="6"/>
  <c r="E271" i="6" s="1"/>
  <c r="D268" i="6"/>
  <c r="C268" i="6"/>
  <c r="C271" i="6" s="1"/>
  <c r="F267" i="6"/>
  <c r="E267" i="6"/>
  <c r="E278" i="6" s="1"/>
  <c r="D267" i="6"/>
  <c r="D278" i="6" s="1"/>
  <c r="C267" i="6"/>
  <c r="G267" i="6" s="1"/>
  <c r="F266" i="6"/>
  <c r="F270" i="6" s="1"/>
  <c r="E266" i="6"/>
  <c r="D266" i="6"/>
  <c r="D270" i="6" s="1"/>
  <c r="C266" i="6"/>
  <c r="C270" i="6" s="1"/>
  <c r="F265" i="6"/>
  <c r="F271" i="6" s="1"/>
  <c r="E265" i="6"/>
  <c r="E275" i="6" s="1"/>
  <c r="D265" i="6"/>
  <c r="D275" i="6" s="1"/>
  <c r="C265" i="6"/>
  <c r="C275" i="6" s="1"/>
  <c r="G259" i="6"/>
  <c r="G258" i="6"/>
  <c r="G257" i="6"/>
  <c r="G256" i="6"/>
  <c r="G255" i="6"/>
  <c r="G254" i="6"/>
  <c r="D254" i="6"/>
  <c r="G253" i="6"/>
  <c r="G252" i="6"/>
  <c r="G251" i="6"/>
  <c r="C251" i="6"/>
  <c r="G250" i="6"/>
  <c r="G249" i="6"/>
  <c r="F248" i="6"/>
  <c r="F277" i="6" s="1"/>
  <c r="F241" i="6"/>
  <c r="E241" i="6"/>
  <c r="D241" i="6"/>
  <c r="C241" i="6"/>
  <c r="F240" i="6"/>
  <c r="F242" i="6" s="1"/>
  <c r="E240" i="6"/>
  <c r="E242" i="6" s="1"/>
  <c r="D240" i="6"/>
  <c r="D242" i="6" s="1"/>
  <c r="C240" i="6"/>
  <c r="C242" i="6" s="1"/>
  <c r="F238" i="6"/>
  <c r="E238" i="6"/>
  <c r="D238" i="6"/>
  <c r="C238" i="6"/>
  <c r="F237" i="6"/>
  <c r="F239" i="6" s="1"/>
  <c r="F215" i="6" s="1"/>
  <c r="E237" i="6"/>
  <c r="E239" i="6" s="1"/>
  <c r="E215" i="6" s="1"/>
  <c r="D237" i="6"/>
  <c r="D239" i="6" s="1"/>
  <c r="D215" i="6" s="1"/>
  <c r="G215" i="6" s="1"/>
  <c r="C237" i="6"/>
  <c r="C239" i="6" s="1"/>
  <c r="C215" i="6" s="1"/>
  <c r="F235" i="6"/>
  <c r="E235" i="6"/>
  <c r="D235" i="6"/>
  <c r="C235" i="6"/>
  <c r="F234" i="6"/>
  <c r="F236" i="6" s="1"/>
  <c r="F259" i="6" s="1"/>
  <c r="E234" i="6"/>
  <c r="E236" i="6" s="1"/>
  <c r="E259" i="6" s="1"/>
  <c r="D234" i="6"/>
  <c r="D236" i="6" s="1"/>
  <c r="D259" i="6" s="1"/>
  <c r="C234" i="6"/>
  <c r="C236" i="6" s="1"/>
  <c r="C259" i="6" s="1"/>
  <c r="F233" i="6"/>
  <c r="E233" i="6"/>
  <c r="D233" i="6"/>
  <c r="C233" i="6"/>
  <c r="F232" i="6"/>
  <c r="E232" i="6"/>
  <c r="D232" i="6"/>
  <c r="C232" i="6"/>
  <c r="F231" i="6"/>
  <c r="E231" i="6"/>
  <c r="D231" i="6"/>
  <c r="C231" i="6"/>
  <c r="F230" i="6"/>
  <c r="E230" i="6"/>
  <c r="D230" i="6"/>
  <c r="C230" i="6"/>
  <c r="F229" i="6"/>
  <c r="E229" i="6"/>
  <c r="D229" i="6"/>
  <c r="C229" i="6"/>
  <c r="F228" i="6"/>
  <c r="E228" i="6"/>
  <c r="D228" i="6"/>
  <c r="C228" i="6"/>
  <c r="F227" i="6"/>
  <c r="E227" i="6"/>
  <c r="D227" i="6"/>
  <c r="C227" i="6"/>
  <c r="F224" i="6"/>
  <c r="F251" i="6" s="1"/>
  <c r="E224" i="6"/>
  <c r="E251" i="6" s="1"/>
  <c r="D224" i="6"/>
  <c r="D253" i="6" s="1"/>
  <c r="C224" i="6"/>
  <c r="C254" i="6" s="1"/>
  <c r="F223" i="6"/>
  <c r="F222" i="6"/>
  <c r="E222" i="6"/>
  <c r="E223" i="6" s="1"/>
  <c r="D222" i="6"/>
  <c r="D223" i="6" s="1"/>
  <c r="C222" i="6"/>
  <c r="D250" i="6" s="1"/>
  <c r="F221" i="6"/>
  <c r="E221" i="6"/>
  <c r="D221" i="6"/>
  <c r="C221" i="6"/>
  <c r="G221" i="6" s="1"/>
  <c r="F220" i="6"/>
  <c r="F249" i="6" s="1"/>
  <c r="E220" i="6"/>
  <c r="E248" i="6" s="1"/>
  <c r="D220" i="6"/>
  <c r="D249" i="6" s="1"/>
  <c r="C220" i="6"/>
  <c r="C249" i="6" s="1"/>
  <c r="F216" i="6"/>
  <c r="E216" i="6"/>
  <c r="D216" i="6"/>
  <c r="G216" i="6" s="1"/>
  <c r="C216" i="6"/>
  <c r="F214" i="6"/>
  <c r="E214" i="6"/>
  <c r="D214" i="6"/>
  <c r="C214" i="6"/>
  <c r="G214" i="6" s="1"/>
  <c r="G210" i="6"/>
  <c r="F210" i="6"/>
  <c r="E210" i="6"/>
  <c r="D210" i="6"/>
  <c r="C210" i="6"/>
  <c r="G209" i="6"/>
  <c r="F209" i="6"/>
  <c r="E209" i="6"/>
  <c r="D209" i="6"/>
  <c r="C209" i="6"/>
  <c r="G208" i="6"/>
  <c r="F208" i="6"/>
  <c r="E208" i="6"/>
  <c r="D208" i="6"/>
  <c r="C208" i="6"/>
  <c r="G207" i="6"/>
  <c r="F207" i="6"/>
  <c r="E207" i="6"/>
  <c r="D207" i="6"/>
  <c r="C207" i="6"/>
  <c r="G206" i="6"/>
  <c r="F206" i="6"/>
  <c r="E206" i="6"/>
  <c r="D206" i="6"/>
  <c r="C206" i="6"/>
  <c r="G205" i="6"/>
  <c r="F205" i="6"/>
  <c r="E205" i="6"/>
  <c r="D205" i="6"/>
  <c r="C205" i="6"/>
  <c r="G204" i="6"/>
  <c r="F204" i="6"/>
  <c r="E204" i="6"/>
  <c r="D204" i="6"/>
  <c r="C204" i="6"/>
  <c r="F200" i="6"/>
  <c r="E200" i="6"/>
  <c r="D200" i="6"/>
  <c r="G200" i="6" s="1"/>
  <c r="C200" i="6"/>
  <c r="F199" i="6"/>
  <c r="E199" i="6"/>
  <c r="D199" i="6"/>
  <c r="G199" i="6" s="1"/>
  <c r="C199" i="6"/>
  <c r="F198" i="6"/>
  <c r="E198" i="6"/>
  <c r="D198" i="6"/>
  <c r="G198" i="6" s="1"/>
  <c r="C198" i="6"/>
  <c r="G197" i="6"/>
  <c r="F197" i="6"/>
  <c r="E197" i="6"/>
  <c r="D197" i="6"/>
  <c r="C197" i="6"/>
  <c r="F196" i="6"/>
  <c r="E196" i="6"/>
  <c r="D196" i="6"/>
  <c r="C196" i="6"/>
  <c r="G196" i="6" s="1"/>
  <c r="F192" i="6"/>
  <c r="E192" i="6"/>
  <c r="D192" i="6"/>
  <c r="G192" i="6" s="1"/>
  <c r="C192" i="6"/>
  <c r="F191" i="6"/>
  <c r="E191" i="6"/>
  <c r="D191" i="6"/>
  <c r="C191" i="6"/>
  <c r="G191" i="6" s="1"/>
  <c r="G183" i="6"/>
  <c r="G182" i="6"/>
  <c r="G181" i="6"/>
  <c r="G180" i="6"/>
  <c r="G179" i="6"/>
  <c r="G178" i="6"/>
  <c r="G177" i="6"/>
  <c r="G176" i="6"/>
  <c r="G175" i="6"/>
  <c r="G174" i="6"/>
  <c r="G173" i="6"/>
  <c r="G172" i="6"/>
  <c r="G171" i="6"/>
  <c r="G170" i="6"/>
  <c r="G169" i="6"/>
  <c r="G168" i="6"/>
  <c r="G167" i="6"/>
  <c r="G166" i="6"/>
  <c r="G165" i="6"/>
  <c r="G164" i="6"/>
  <c r="G163" i="6"/>
  <c r="G162" i="6"/>
  <c r="G161" i="6"/>
  <c r="G160" i="6"/>
  <c r="G159" i="6"/>
  <c r="G158" i="6"/>
  <c r="G157" i="6"/>
  <c r="G156" i="6"/>
  <c r="G155" i="6"/>
  <c r="G154" i="6"/>
  <c r="G153" i="6"/>
  <c r="G152" i="6"/>
  <c r="G151" i="6"/>
  <c r="G150" i="6"/>
  <c r="G149" i="6"/>
  <c r="G148" i="6"/>
  <c r="G147" i="6"/>
  <c r="G146" i="6"/>
  <c r="L145" i="6"/>
  <c r="K145" i="6"/>
  <c r="J145" i="6"/>
  <c r="G145" i="6"/>
  <c r="G144" i="6"/>
  <c r="G143" i="6"/>
  <c r="G142" i="6"/>
  <c r="G141" i="6"/>
  <c r="G140" i="6"/>
  <c r="G139" i="6"/>
  <c r="G138" i="6"/>
  <c r="G137" i="6"/>
  <c r="G136" i="6"/>
  <c r="G135" i="6"/>
  <c r="G134" i="6"/>
  <c r="G133" i="6"/>
  <c r="G132" i="6"/>
  <c r="G131" i="6"/>
  <c r="G130" i="6"/>
  <c r="G129" i="6"/>
  <c r="G128" i="6"/>
  <c r="G127" i="6"/>
  <c r="G126" i="6"/>
  <c r="G125" i="6"/>
  <c r="G120" i="6"/>
  <c r="G119" i="6"/>
  <c r="G116" i="6"/>
  <c r="F116" i="6"/>
  <c r="E116" i="6"/>
  <c r="D116" i="6"/>
  <c r="G114" i="6"/>
  <c r="F113" i="6"/>
  <c r="E113" i="6"/>
  <c r="D113" i="6"/>
  <c r="G108" i="6"/>
  <c r="G107" i="6"/>
  <c r="G106" i="6"/>
  <c r="G105" i="6"/>
  <c r="G104" i="6"/>
  <c r="G103" i="6"/>
  <c r="G102" i="6"/>
  <c r="G101" i="6"/>
  <c r="G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113" i="6" s="1"/>
  <c r="G85" i="6"/>
  <c r="G84" i="6"/>
  <c r="G83" i="6"/>
  <c r="G82" i="6"/>
  <c r="G81" i="6"/>
  <c r="G80" i="6"/>
  <c r="G79" i="6"/>
  <c r="G78" i="6"/>
  <c r="G77" i="6"/>
  <c r="G76" i="6"/>
  <c r="G75" i="6"/>
  <c r="G71" i="6"/>
  <c r="G70" i="6"/>
  <c r="G69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R244" i="13" l="1"/>
  <c r="R408" i="13"/>
  <c r="J407" i="13"/>
  <c r="R136" i="13"/>
  <c r="R184" i="13"/>
  <c r="R178" i="13"/>
  <c r="R182" i="13"/>
  <c r="R321" i="13" s="1"/>
  <c r="L249" i="13"/>
  <c r="L250" i="13" s="1"/>
  <c r="L420" i="13"/>
  <c r="R72" i="13"/>
  <c r="R97" i="13"/>
  <c r="R189" i="13"/>
  <c r="R287" i="13"/>
  <c r="R228" i="13"/>
  <c r="R183" i="13"/>
  <c r="R322" i="13" s="1"/>
  <c r="R180" i="13"/>
  <c r="R176" i="13"/>
  <c r="R175" i="13"/>
  <c r="D244" i="6"/>
  <c r="D243" i="6"/>
  <c r="E244" i="6"/>
  <c r="E243" i="6"/>
  <c r="F257" i="6"/>
  <c r="F244" i="6"/>
  <c r="F243" i="6"/>
  <c r="C257" i="6"/>
  <c r="D255" i="6"/>
  <c r="C244" i="6"/>
  <c r="C243" i="6"/>
  <c r="G222" i="6"/>
  <c r="G223" i="6" s="1"/>
  <c r="E225" i="6"/>
  <c r="E226" i="6" s="1"/>
  <c r="G268" i="6"/>
  <c r="E270" i="6"/>
  <c r="C223" i="6"/>
  <c r="F225" i="6"/>
  <c r="C248" i="6"/>
  <c r="E250" i="6"/>
  <c r="E252" i="6" s="1"/>
  <c r="D251" i="6"/>
  <c r="D257" i="6" s="1"/>
  <c r="F253" i="6"/>
  <c r="E254" i="6"/>
  <c r="G265" i="6"/>
  <c r="G269" i="6"/>
  <c r="C274" i="6"/>
  <c r="C277" i="6"/>
  <c r="C278" i="6"/>
  <c r="C279" i="6"/>
  <c r="E249" i="6"/>
  <c r="E257" i="6" s="1"/>
  <c r="E253" i="6"/>
  <c r="G220" i="6"/>
  <c r="C225" i="6"/>
  <c r="C226" i="6" s="1"/>
  <c r="D248" i="6"/>
  <c r="D256" i="6" s="1"/>
  <c r="D280" i="6" s="1"/>
  <c r="F250" i="6"/>
  <c r="F252" i="6" s="1"/>
  <c r="C253" i="6"/>
  <c r="F254" i="6"/>
  <c r="F279" i="6" s="1"/>
  <c r="G266" i="6"/>
  <c r="G270" i="6" s="1"/>
  <c r="D274" i="6"/>
  <c r="G274" i="6" s="1"/>
  <c r="D277" i="6"/>
  <c r="D279" i="6"/>
  <c r="D225" i="6"/>
  <c r="D226" i="6" s="1"/>
  <c r="C250" i="6"/>
  <c r="C252" i="6" s="1"/>
  <c r="E274" i="6"/>
  <c r="E277" i="6"/>
  <c r="E279" i="6"/>
  <c r="R243" i="13"/>
  <c r="J57" i="13"/>
  <c r="R242" i="13"/>
  <c r="L305" i="13"/>
  <c r="P145" i="13"/>
  <c r="J192" i="13"/>
  <c r="R56" i="13"/>
  <c r="J206" i="13"/>
  <c r="R75" i="13"/>
  <c r="R105" i="13"/>
  <c r="R146" i="13"/>
  <c r="R177" i="13"/>
  <c r="R185" i="13"/>
  <c r="P206" i="13"/>
  <c r="P73" i="13"/>
  <c r="H309" i="13"/>
  <c r="H206" i="13"/>
  <c r="H105" i="13"/>
  <c r="H33" i="13"/>
  <c r="F246" i="13"/>
  <c r="F241" i="13" s="1"/>
  <c r="F252" i="13" s="1"/>
  <c r="L70" i="13"/>
  <c r="H73" i="13"/>
  <c r="J70" i="13"/>
  <c r="J96" i="13"/>
  <c r="H407" i="13"/>
  <c r="N71" i="13"/>
  <c r="N80" i="13"/>
  <c r="R80" i="13" s="1"/>
  <c r="L174" i="13"/>
  <c r="J204" i="13"/>
  <c r="L55" i="13"/>
  <c r="N55" i="13" s="1"/>
  <c r="P55" i="13" s="1"/>
  <c r="P204" i="13" s="1"/>
  <c r="L206" i="13"/>
  <c r="L57" i="13"/>
  <c r="N62" i="13"/>
  <c r="P62" i="13" s="1"/>
  <c r="L96" i="13"/>
  <c r="J41" i="13"/>
  <c r="R41" i="13" s="1"/>
  <c r="J52" i="13"/>
  <c r="L52" i="13" s="1"/>
  <c r="L51" i="13" s="1"/>
  <c r="L50" i="13" s="1"/>
  <c r="J73" i="13"/>
  <c r="H174" i="13"/>
  <c r="L309" i="13"/>
  <c r="N305" i="13"/>
  <c r="J174" i="13"/>
  <c r="H357" i="13"/>
  <c r="R407" i="13"/>
  <c r="J18" i="13"/>
  <c r="H51" i="13"/>
  <c r="L73" i="13"/>
  <c r="H192" i="13"/>
  <c r="J181" i="13"/>
  <c r="R181" i="13" s="1"/>
  <c r="L138" i="13"/>
  <c r="J217" i="13"/>
  <c r="R217" i="13" s="1"/>
  <c r="C255" i="6" l="1"/>
  <c r="C256" i="6"/>
  <c r="C280" i="6" s="1"/>
  <c r="E256" i="6"/>
  <c r="E280" i="6" s="1"/>
  <c r="E255" i="6"/>
  <c r="G248" i="6"/>
  <c r="G271" i="6"/>
  <c r="D252" i="6"/>
  <c r="F255" i="6"/>
  <c r="F256" i="6"/>
  <c r="F280" i="6" s="1"/>
  <c r="R62" i="13"/>
  <c r="R174" i="13"/>
  <c r="R313" i="13" s="1"/>
  <c r="L406" i="13"/>
  <c r="P71" i="13"/>
  <c r="R71" i="13" s="1"/>
  <c r="R55" i="13"/>
  <c r="N96" i="13"/>
  <c r="N129" i="13" s="1"/>
  <c r="P305" i="13"/>
  <c r="R305" i="13" s="1"/>
  <c r="H289" i="13"/>
  <c r="H50" i="13"/>
  <c r="H81" i="13"/>
  <c r="H96" i="13"/>
  <c r="H249" i="13"/>
  <c r="J51" i="13"/>
  <c r="N57" i="13"/>
  <c r="N70" i="13"/>
  <c r="H123" i="13"/>
  <c r="N204" i="13"/>
  <c r="L204" i="13"/>
  <c r="R204" i="13" s="1"/>
  <c r="J216" i="13"/>
  <c r="J420" i="13" s="1"/>
  <c r="H138" i="13"/>
  <c r="J95" i="13"/>
  <c r="R95" i="13" s="1"/>
  <c r="N206" i="13"/>
  <c r="R206" i="13" s="1"/>
  <c r="N73" i="13"/>
  <c r="R73" i="13" s="1"/>
  <c r="N309" i="13"/>
  <c r="J138" i="13"/>
  <c r="R138" i="13" s="1"/>
  <c r="J123" i="13"/>
  <c r="R123" i="13" s="1"/>
  <c r="H121" i="13"/>
  <c r="L153" i="13"/>
  <c r="J190" i="13"/>
  <c r="R420" i="13" l="1"/>
  <c r="L381" i="13"/>
  <c r="L380" i="13" s="1"/>
  <c r="R406" i="13"/>
  <c r="R216" i="13"/>
  <c r="J249" i="13"/>
  <c r="R96" i="13"/>
  <c r="J50" i="13"/>
  <c r="J196" i="13" s="1"/>
  <c r="R289" i="13"/>
  <c r="P309" i="13"/>
  <c r="R309" i="13" s="1"/>
  <c r="H129" i="13"/>
  <c r="H48" i="13"/>
  <c r="P70" i="13"/>
  <c r="P57" i="13"/>
  <c r="R57" i="13" s="1"/>
  <c r="H250" i="13"/>
  <c r="H153" i="13"/>
  <c r="L18" i="13"/>
  <c r="L190" i="13"/>
  <c r="J381" i="13"/>
  <c r="H196" i="13"/>
  <c r="H179" i="13" s="1"/>
  <c r="H151" i="13"/>
  <c r="J153" i="13"/>
  <c r="R153" i="13" s="1"/>
  <c r="R381" i="13" l="1"/>
  <c r="P202" i="13"/>
  <c r="R70" i="13"/>
  <c r="J48" i="13"/>
  <c r="J250" i="13"/>
  <c r="R250" i="13" s="1"/>
  <c r="R249" i="13"/>
  <c r="J193" i="13"/>
  <c r="H318" i="13"/>
  <c r="H173" i="13"/>
  <c r="H115" i="13"/>
  <c r="N144" i="13"/>
  <c r="N190" i="13"/>
  <c r="R190" i="13" s="1"/>
  <c r="N18" i="13"/>
  <c r="R18" i="13" s="1"/>
  <c r="J380" i="13"/>
  <c r="R380" i="13" s="1"/>
  <c r="H193" i="13"/>
  <c r="J318" i="13" l="1"/>
  <c r="H260" i="13"/>
  <c r="N130" i="13"/>
  <c r="N203" i="13" s="1"/>
  <c r="N202" i="13" s="1"/>
  <c r="N159" i="13"/>
  <c r="H166" i="13"/>
  <c r="N81" i="13"/>
  <c r="N115" i="13" s="1"/>
  <c r="N166" i="13" s="1"/>
  <c r="N145" i="13" l="1"/>
  <c r="N162" i="13"/>
  <c r="N163" i="13" l="1"/>
  <c r="N160" i="13" s="1"/>
  <c r="N52" i="13"/>
  <c r="J39" i="13"/>
  <c r="J357" i="13"/>
  <c r="N246" i="13" l="1"/>
  <c r="N241" i="13" s="1"/>
  <c r="N252" i="13" s="1"/>
  <c r="N51" i="13"/>
  <c r="P52" i="13"/>
  <c r="R52" i="13" s="1"/>
  <c r="J173" i="13"/>
  <c r="H144" i="13"/>
  <c r="J33" i="13"/>
  <c r="L357" i="13"/>
  <c r="L39" i="13"/>
  <c r="R39" i="13" s="1"/>
  <c r="H159" i="13" l="1"/>
  <c r="N50" i="13"/>
  <c r="P51" i="13"/>
  <c r="R51" i="13" s="1"/>
  <c r="H130" i="13"/>
  <c r="L33" i="13"/>
  <c r="R33" i="13" s="1"/>
  <c r="J81" i="13"/>
  <c r="L196" i="13"/>
  <c r="L48" i="13"/>
  <c r="L121" i="13"/>
  <c r="L129" i="13"/>
  <c r="J121" i="13"/>
  <c r="R121" i="13" s="1"/>
  <c r="L173" i="13" l="1"/>
  <c r="J115" i="13"/>
  <c r="H145" i="13"/>
  <c r="P50" i="13"/>
  <c r="P196" i="13" s="1"/>
  <c r="N196" i="13"/>
  <c r="N48" i="13"/>
  <c r="L81" i="13"/>
  <c r="R81" i="13" s="1"/>
  <c r="H162" i="13"/>
  <c r="L193" i="13"/>
  <c r="R129" i="13"/>
  <c r="J151" i="13"/>
  <c r="L144" i="13"/>
  <c r="L130" i="13" s="1"/>
  <c r="L203" i="13" s="1"/>
  <c r="L202" i="13" s="1"/>
  <c r="H203" i="13"/>
  <c r="L151" i="13"/>
  <c r="R196" i="13" l="1"/>
  <c r="R317" i="13" s="1"/>
  <c r="R151" i="13"/>
  <c r="R50" i="13"/>
  <c r="L115" i="13"/>
  <c r="L166" i="13" s="1"/>
  <c r="N193" i="13"/>
  <c r="N191" i="13" s="1"/>
  <c r="P193" i="13"/>
  <c r="P191" i="13" s="1"/>
  <c r="H202" i="13"/>
  <c r="P48" i="13"/>
  <c r="R48" i="13" s="1"/>
  <c r="J166" i="13"/>
  <c r="H163" i="13"/>
  <c r="L191" i="13"/>
  <c r="L312" i="13" s="1"/>
  <c r="L159" i="13"/>
  <c r="L145" i="13" s="1"/>
  <c r="J144" i="13"/>
  <c r="R144" i="13" s="1"/>
  <c r="R179" i="13" l="1"/>
  <c r="R193" i="13"/>
  <c r="R314" i="13" s="1"/>
  <c r="R166" i="13"/>
  <c r="R115" i="13"/>
  <c r="N173" i="13"/>
  <c r="P173" i="13"/>
  <c r="P312" i="13" s="1"/>
  <c r="H160" i="13"/>
  <c r="H191" i="13"/>
  <c r="H312" i="13" s="1"/>
  <c r="L248" i="13"/>
  <c r="H246" i="13"/>
  <c r="L162" i="13"/>
  <c r="J260" i="13"/>
  <c r="R260" i="13" s="1"/>
  <c r="J130" i="13"/>
  <c r="R130" i="13" s="1"/>
  <c r="J159" i="13"/>
  <c r="R159" i="13" s="1"/>
  <c r="R173" i="13" l="1"/>
  <c r="N312" i="13"/>
  <c r="N248" i="13"/>
  <c r="P248" i="13"/>
  <c r="P256" i="13" s="1"/>
  <c r="H241" i="13"/>
  <c r="H252" i="13" s="1"/>
  <c r="L163" i="13"/>
  <c r="L246" i="13" s="1"/>
  <c r="L241" i="13" s="1"/>
  <c r="L256" i="13" s="1"/>
  <c r="J162" i="13"/>
  <c r="J145" i="13"/>
  <c r="R145" i="13" s="1"/>
  <c r="J203" i="13"/>
  <c r="R203" i="13" s="1"/>
  <c r="R324" i="13" s="1"/>
  <c r="N256" i="13" l="1"/>
  <c r="R248" i="13"/>
  <c r="J163" i="13"/>
  <c r="R163" i="13" s="1"/>
  <c r="R162" i="13"/>
  <c r="L160" i="13"/>
  <c r="J202" i="13"/>
  <c r="R202" i="13" s="1"/>
  <c r="R323" i="13" s="1"/>
  <c r="J160" i="13" l="1"/>
  <c r="R160" i="13" s="1"/>
  <c r="R191" i="13"/>
  <c r="R312" i="13" s="1"/>
  <c r="J246" i="13"/>
  <c r="R246" i="13" s="1"/>
  <c r="J312" i="13" l="1"/>
  <c r="J248" i="13"/>
  <c r="J241" i="13"/>
  <c r="R241" i="13" s="1"/>
  <c r="J252" i="13" l="1"/>
  <c r="R252" i="13" s="1"/>
  <c r="J256" i="13" l="1"/>
  <c r="R256" i="13" s="1"/>
  <c r="E81" i="13"/>
  <c r="E115" i="13" s="1"/>
  <c r="E166" i="13" s="1"/>
  <c r="E95" i="13"/>
  <c r="E129" i="13" s="1"/>
  <c r="D81" i="13"/>
  <c r="D115" i="13" s="1"/>
  <c r="D166" i="13" s="1"/>
  <c r="D95" i="13"/>
  <c r="D129" i="13" s="1"/>
  <c r="D159" i="13" s="1"/>
  <c r="D145" i="13" s="1"/>
  <c r="E130" i="13" l="1"/>
  <c r="E159" i="13"/>
  <c r="E164" i="13" s="1"/>
  <c r="E145" i="13" l="1"/>
  <c r="E246" i="13"/>
  <c r="E241" i="13" s="1"/>
  <c r="E252" i="13" s="1"/>
  <c r="E256" i="13" s="1"/>
  <c r="D248" i="13" l="1"/>
  <c r="E160" i="13"/>
  <c r="D246" i="13" l="1"/>
  <c r="D241" i="13" s="1"/>
  <c r="D252" i="13" s="1"/>
  <c r="D256" i="13" s="1"/>
  <c r="E257" i="13" s="1"/>
  <c r="D160" i="13"/>
  <c r="E258" i="13" l="1"/>
  <c r="H257" i="13" s="1"/>
  <c r="H248" i="13"/>
  <c r="H256" i="13" s="1"/>
  <c r="H258" i="13" l="1"/>
  <c r="J257" i="13" l="1"/>
  <c r="L257" i="13" l="1"/>
  <c r="N257" i="13" l="1"/>
  <c r="N258" i="13" l="1"/>
  <c r="P257" i="13" l="1"/>
  <c r="P258" i="13" l="1"/>
  <c r="R258" i="13" s="1"/>
  <c r="R257" i="13"/>
  <c r="S289" i="13"/>
  <c r="K309" i="13"/>
  <c r="S309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Сабаева Эльвира Юрьевна</author>
  </authors>
  <commentList>
    <comment ref="E208" authorId="0" shapeId="0" xr:uid="{00000000-0006-0000-0300-000001000000}">
      <text>
        <r>
          <rPr>
            <b/>
            <sz val="9"/>
            <color indexed="81"/>
            <rFont val="Tahoma"/>
            <family val="2"/>
            <charset val="204"/>
          </rPr>
          <t>Сабаева Эльвира Юрьевна:</t>
        </r>
        <r>
          <rPr>
            <sz val="9"/>
            <color indexed="81"/>
            <rFont val="Tahoma"/>
            <family val="2"/>
            <charset val="204"/>
          </rPr>
          <t xml:space="preserve">
расходы из прибыли
</t>
        </r>
      </text>
    </comment>
    <comment ref="D356" authorId="0" shapeId="0" xr:uid="{31960315-6DA1-4B22-B3EA-B41127A0EBC7}">
      <text>
        <r>
          <rPr>
            <b/>
            <sz val="9"/>
            <color indexed="81"/>
            <rFont val="Tahoma"/>
            <family val="2"/>
            <charset val="204"/>
          </rPr>
          <t>Сабаева Эльвира Юрьевна: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<sst xmlns="http://schemas.openxmlformats.org/spreadsheetml/2006/main" count="2327" uniqueCount="1181">
  <si>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</si>
  <si>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</si>
  <si>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</si>
  <si>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</si>
  <si>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</si>
  <si>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</si>
  <si>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</si>
  <si>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</si>
  <si>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</si>
  <si>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</si>
  <si>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</si>
  <si>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</si>
  <si>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</si>
  <si>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</si>
  <si>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</si>
  <si>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</si>
  <si>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</si>
  <si>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</si>
  <si>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</si>
  <si>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</si>
  <si>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</si>
  <si>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</si>
  <si>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</si>
  <si>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</si>
  <si>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</si>
  <si>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</si>
  <si>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</si>
  <si>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</si>
  <si>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</si>
  <si>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</si>
  <si>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</si>
  <si>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</si>
  <si>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</si>
  <si>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</si>
  <si>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</si>
  <si>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</si>
  <si>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</si>
  <si>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</si>
  <si>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</si>
  <si>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</si>
  <si>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</si>
  <si>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</si>
  <si>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</si>
  <si>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</si>
  <si>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</si>
  <si>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</si>
  <si>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</si>
  <si>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</si>
  <si>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</si>
  <si>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</si>
  <si>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</si>
  <si>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</si>
  <si>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</si>
  <si>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</si>
  <si>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</si>
  <si>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</si>
  <si>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</si>
  <si>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</si>
  <si>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</si>
  <si>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</si>
  <si>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</si>
  <si>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</si>
  <si>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</si>
  <si>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</si>
  <si>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</si>
  <si>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</si>
  <si>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</si>
  <si>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</si>
  <si>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</si>
  <si>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</si>
  <si>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</si>
  <si>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</si>
  <si>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</si>
  <si>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</si>
  <si>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</si>
  <si>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</si>
  <si>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</si>
  <si>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</si>
  <si>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</si>
  <si>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</si>
  <si>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</si>
  <si>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</si>
  <si>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</si>
  <si>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</si>
  <si>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</si>
  <si>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</si>
  <si>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</si>
  <si>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</si>
  <si>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</si>
  <si>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</si>
  <si>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</si>
  <si>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</si>
  <si>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</si>
  <si>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</si>
  <si>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</si>
  <si>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</si>
  <si>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</si>
  <si>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</si>
  <si>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</si>
  <si>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</si>
  <si>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</si>
  <si>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</si>
  <si>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</si>
  <si>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</si>
  <si>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</si>
  <si>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</si>
  <si>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</si>
  <si>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</si>
  <si>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</si>
  <si>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</si>
  <si>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</si>
  <si>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</si>
  <si>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</si>
  <si>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</si>
  <si>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</si>
  <si>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</si>
  <si>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</si>
  <si>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</si>
  <si>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</si>
  <si>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</si>
  <si>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</si>
  <si>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</si>
  <si>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</si>
  <si>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</si>
  <si>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</si>
  <si>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</si>
  <si>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</si>
  <si>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</si>
  <si>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</si>
  <si>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</si>
  <si>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</si>
  <si>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</si>
  <si>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</si>
  <si>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</si>
  <si>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</si>
  <si>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</si>
  <si>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</si>
  <si>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</si>
  <si>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</si>
  <si>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</si>
  <si>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</si>
  <si>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</si>
  <si>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</si>
  <si>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</si>
  <si>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</si>
  <si>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</si>
  <si>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</si>
  <si>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</si>
  <si>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</si>
  <si>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</si>
  <si>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</si>
  <si>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</si>
  <si>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</si>
  <si>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</si>
  <si>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</si>
  <si>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</si>
  <si>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</si>
  <si>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</si>
  <si>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</si>
  <si>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</si>
  <si>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</si>
  <si>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</si>
  <si>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</si>
  <si>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</si>
  <si>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</si>
  <si>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</si>
  <si>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</si>
  <si>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</si>
  <si>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</si>
  <si>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</si>
  <si>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</si>
  <si>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</si>
  <si>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</si>
  <si>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</si>
  <si>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</si>
  <si>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</si>
  <si>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</si>
  <si>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</si>
  <si>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</si>
  <si>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</si>
  <si>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</si>
  <si>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</si>
  <si>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</si>
  <si>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</si>
  <si>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</si>
  <si>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</si>
  <si>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</si>
  <si>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</si>
  <si>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</si>
  <si>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</si>
  <si>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</si>
  <si>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</si>
  <si>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</si>
  <si>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</si>
  <si>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</si>
  <si>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</si>
  <si>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</si>
  <si>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</si>
  <si>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</si>
  <si>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</si>
  <si>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</si>
  <si>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</si>
  <si>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</si>
  <si>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</si>
  <si>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</si>
  <si>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</si>
  <si>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</si>
  <si>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</si>
  <si>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</si>
  <si>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</si>
  <si>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</si>
  <si>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</si>
  <si>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</si>
  <si>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</si>
  <si>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</si>
  <si>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</si>
  <si>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</si>
  <si>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</si>
  <si>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</si>
  <si>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</si>
  <si>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</si>
  <si>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</si>
  <si>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</si>
  <si>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</si>
  <si>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</si>
  <si>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</si>
  <si>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</si>
  <si>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</si>
  <si>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</si>
  <si>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</si>
  <si>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</si>
  <si>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</si>
  <si>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</si>
  <si>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</si>
  <si>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</si>
  <si>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</si>
  <si>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</si>
  <si>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</si>
  <si>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</si>
  <si>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</si>
  <si>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</si>
  <si>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</si>
  <si>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</si>
  <si>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</si>
  <si>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</si>
  <si>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</si>
  <si>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</si>
  <si>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</si>
  <si>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</si>
  <si>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</si>
  <si>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</si>
  <si>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</si>
  <si>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</si>
  <si>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</si>
  <si>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</si>
  <si>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</si>
  <si>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</si>
  <si>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</si>
  <si>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</si>
  <si>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</si>
  <si>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</si>
  <si>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</si>
  <si>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</si>
  <si>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</si>
  <si>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</si>
  <si>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</si>
  <si>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</si>
  <si>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</si>
  <si>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</si>
  <si>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</si>
  <si>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</si>
  <si>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</si>
  <si>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</si>
  <si>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</si>
  <si>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</si>
  <si>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</si>
  <si>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</si>
  <si>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</si>
  <si>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</si>
  <si>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</si>
  <si>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</si>
  <si>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</si>
  <si>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</si>
  <si>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</si>
  <si>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</si>
  <si>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</si>
  <si>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</si>
  <si>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</si>
  <si>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</si>
  <si>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</si>
  <si>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</si>
  <si>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</si>
  <si>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</si>
  <si>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</si>
  <si>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</si>
  <si>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</si>
  <si>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</si>
  <si>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</si>
  <si>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</si>
  <si>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</si>
  <si>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</si>
  <si>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</si>
  <si>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</si>
  <si>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</si>
  <si>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</si>
  <si>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</si>
  <si>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</si>
  <si>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</si>
  <si>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</si>
  <si>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</si>
  <si>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</si>
  <si>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</si>
  <si>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</si>
  <si>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</si>
  <si>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</si>
  <si>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</si>
  <si>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</si>
  <si>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</si>
  <si>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</si>
  <si>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</si>
  <si>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</si>
  <si>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</si>
  <si>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</si>
  <si>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</si>
  <si>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</si>
  <si>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</si>
  <si>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</si>
  <si>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</si>
  <si>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</si>
  <si>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</si>
  <si>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</si>
  <si>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</si>
  <si>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</si>
  <si>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</si>
  <si>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</si>
  <si>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</si>
  <si>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</si>
  <si>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</si>
  <si>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</si>
  <si>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</si>
  <si>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</si>
  <si>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</si>
  <si>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</si>
  <si>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</si>
  <si>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</si>
  <si>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</si>
  <si>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</si>
  <si>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</si>
  <si>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</si>
  <si>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</si>
  <si>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</si>
  <si>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</si>
  <si>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</si>
  <si>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</si>
  <si>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</si>
  <si>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</si>
  <si>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</si>
  <si>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</si>
  <si>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</si>
  <si>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</si>
  <si>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</si>
  <si>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</si>
  <si>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</si>
  <si>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</si>
  <si>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</si>
  <si>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</si>
  <si>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</si>
  <si>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</si>
  <si>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</si>
  <si>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</si>
  <si>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</si>
  <si>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</si>
  <si>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</si>
  <si>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</si>
  <si>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</si>
  <si>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</si>
  <si>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</si>
  <si>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</si>
  <si>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</si>
  <si>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</si>
  <si>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</si>
  <si>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</si>
  <si>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</si>
  <si>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</si>
  <si>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</si>
  <si>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</si>
  <si>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</si>
  <si>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</si>
  <si>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</si>
  <si>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</si>
  <si>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</si>
  <si>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</si>
  <si>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</si>
  <si>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</si>
  <si>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</si>
  <si>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</si>
  <si>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</si>
  <si>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</si>
  <si>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</si>
  <si>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</si>
  <si>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</si>
  <si>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</si>
  <si>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</si>
  <si>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</si>
  <si>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</si>
  <si>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</si>
  <si>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</si>
  <si>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</si>
  <si>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</si>
  <si>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</si>
  <si>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</si>
  <si>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</si>
  <si>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</si>
  <si>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</si>
  <si>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</si>
  <si>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</si>
  <si>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</si>
  <si>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</si>
  <si>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</si>
  <si>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</si>
  <si>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</si>
  <si>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</si>
  <si>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</si>
  <si>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</si>
  <si>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</si>
  <si>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</si>
  <si>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</si>
  <si>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</si>
  <si>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</si>
  <si>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</si>
  <si>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</si>
  <si>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</si>
  <si>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</si>
  <si>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</si>
  <si>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</si>
  <si>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</si>
  <si>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</si>
  <si>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</si>
  <si>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</si>
  <si>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</si>
  <si>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</si>
  <si>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</si>
  <si>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</si>
  <si>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</si>
  <si>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</si>
  <si>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</si>
  <si>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</si>
  <si>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</si>
  <si>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</si>
  <si>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</si>
  <si>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</si>
  <si>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</si>
  <si>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</si>
  <si>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</si>
  <si>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</si>
  <si>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</si>
  <si>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</si>
  <si>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</si>
  <si>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</si>
  <si>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</si>
  <si>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</si>
  <si>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</si>
  <si>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</si>
  <si>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</si>
  <si>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</si>
  <si>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</si>
  <si>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</si>
  <si>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</si>
  <si>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</si>
  <si>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</si>
  <si>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</si>
  <si>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</si>
  <si>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</si>
  <si>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</si>
  <si>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</si>
  <si>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</si>
  <si>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</si>
  <si>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</si>
  <si>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</si>
  <si>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</si>
  <si>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</si>
  <si>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</si>
  <si>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</si>
  <si>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</si>
  <si>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</si>
  <si>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</si>
  <si>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</si>
  <si>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</si>
  <si>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</si>
  <si>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</si>
  <si>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</si>
  <si>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</si>
  <si>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</si>
  <si>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</si>
  <si>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</si>
  <si>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</si>
  <si>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</si>
  <si>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</si>
  <si>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</si>
  <si>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</si>
  <si>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</si>
  <si>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</si>
  <si>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</si>
  <si>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</si>
  <si>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</si>
  <si>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</si>
  <si>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</si>
  <si>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</si>
  <si>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</si>
  <si>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</si>
  <si>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</si>
  <si>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</si>
  <si>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</si>
  <si>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</si>
  <si>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</si>
  <si>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</si>
  <si>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</si>
  <si>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</si>
  <si>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</si>
  <si>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</si>
  <si>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</si>
  <si>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</si>
  <si>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</si>
  <si>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</si>
  <si>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</si>
  <si>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</si>
  <si>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</si>
  <si>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</si>
  <si>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</si>
  <si>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</si>
  <si>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</si>
  <si>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</si>
  <si>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</si>
  <si>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</si>
  <si>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</si>
  <si>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</si>
  <si>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</si>
  <si>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</si>
  <si>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</si>
  <si>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</si>
  <si>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</si>
  <si>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</si>
  <si>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</si>
  <si>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</si>
  <si>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</si>
  <si>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</si>
  <si>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</si>
  <si>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</si>
  <si>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</si>
  <si>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</si>
  <si>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</si>
  <si>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</si>
  <si>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</si>
  <si>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</si>
  <si>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</si>
  <si>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</si>
  <si>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</si>
  <si>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</si>
  <si>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</si>
  <si>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</si>
  <si>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</si>
  <si>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</si>
  <si>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</si>
  <si>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</si>
  <si>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</si>
  <si>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</si>
  <si>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</si>
  <si>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</si>
  <si>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</si>
  <si>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</si>
  <si>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</si>
  <si>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</si>
  <si>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</si>
  <si>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</si>
  <si>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</si>
  <si>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</si>
  <si>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</si>
  <si>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</si>
  <si>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</si>
  <si>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</si>
  <si>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</si>
  <si>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</si>
  <si>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</si>
  <si>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</si>
  <si>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</si>
  <si>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</si>
  <si>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</si>
  <si>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</si>
  <si>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</si>
  <si>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</si>
  <si>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</si>
  <si>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</si>
  <si>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</si>
  <si>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</si>
  <si>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</si>
  <si>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</si>
  <si>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</si>
  <si>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</si>
  <si>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</si>
  <si>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</si>
  <si>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</si>
  <si>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</si>
  <si>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</si>
  <si>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</si>
  <si>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</si>
  <si>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</si>
  <si>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</si>
  <si>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</si>
  <si>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</si>
  <si>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</si>
  <si>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</si>
  <si>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</si>
  <si>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</si>
  <si>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</si>
  <si>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</si>
  <si>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</si>
  <si>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</si>
  <si>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</si>
  <si>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</si>
  <si>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</si>
  <si>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</si>
  <si>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</si>
  <si>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</si>
  <si>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</si>
  <si>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</si>
  <si>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</si>
  <si>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</si>
  <si>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</si>
  <si>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</si>
  <si>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</si>
  <si>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</si>
  <si>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</si>
  <si>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</si>
  <si>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</si>
  <si>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</si>
  <si>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</si>
  <si>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</si>
  <si>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</si>
  <si>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</si>
  <si>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</si>
  <si>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</si>
  <si>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</si>
  <si>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</si>
  <si>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</si>
  <si>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</si>
  <si>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</si>
  <si>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</si>
  <si>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</si>
  <si>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</si>
  <si>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</si>
  <si>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</si>
  <si>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</si>
  <si>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</si>
  <si>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</si>
  <si>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</si>
  <si>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</si>
  <si>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</si>
  <si>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</si>
  <si>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</si>
  <si>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</si>
  <si>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</si>
  <si>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</si>
  <si>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</si>
  <si>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</si>
  <si>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</si>
  <si>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</si>
  <si>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</si>
  <si>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</si>
  <si>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</si>
  <si>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</si>
  <si>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</si>
  <si>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</si>
  <si>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</si>
  <si>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</si>
  <si>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</si>
  <si>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</si>
  <si>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</si>
  <si>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</si>
  <si>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</si>
  <si>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</si>
  <si>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</si>
  <si>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</si>
  <si>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</si>
  <si>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</si>
  <si>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</si>
  <si>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</si>
  <si>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</si>
  <si>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</si>
  <si>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</si>
  <si>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</si>
  <si>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</si>
  <si>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</si>
  <si>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</si>
  <si>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</si>
  <si>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</si>
  <si>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</si>
  <si>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</si>
  <si>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</si>
  <si>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</si>
  <si>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</si>
  <si>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</si>
  <si>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</si>
  <si>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</si>
  <si>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</si>
  <si>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</si>
  <si>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</si>
  <si>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</si>
  <si>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</si>
  <si>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</si>
  <si>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</si>
  <si>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</si>
  <si>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</si>
  <si>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</si>
  <si>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</si>
  <si>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</si>
  <si>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</si>
  <si>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</si>
  <si>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</si>
  <si>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</si>
  <si>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</si>
  <si>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</si>
  <si>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</si>
  <si>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</si>
  <si>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</si>
  <si>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</si>
  <si>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</si>
  <si>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</si>
  <si>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</si>
  <si>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</si>
  <si>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</si>
  <si>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</si>
  <si>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Факт
(Предложение по корректировке  утвержденного плана)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</si>
  <si>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</si>
  <si>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</si>
  <si>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</si>
  <si>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</si>
  <si>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</si>
  <si>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</si>
  <si>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</si>
  <si>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</si>
  <si>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</si>
  <si>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</si>
  <si>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</si>
  <si>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</si>
  <si>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</si>
  <si>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</si>
  <si>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</si>
  <si>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</si>
  <si>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</si>
  <si>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</si>
  <si>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</si>
  <si>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</si>
  <si>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</si>
  <si>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</si>
  <si>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</si>
  <si>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</si>
  <si>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</si>
  <si>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</si>
  <si>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</si>
  <si>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</si>
  <si>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</si>
  <si>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</si>
  <si>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</si>
  <si>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</si>
  <si>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</si>
  <si>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</si>
  <si>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</si>
  <si>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</si>
  <si>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</si>
  <si>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</si>
  <si>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</si>
  <si>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</si>
  <si>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</si>
  <si>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</si>
  <si>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</si>
  <si>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</si>
  <si>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</si>
  <si>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</si>
  <si>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</si>
  <si>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</si>
  <si>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</si>
  <si>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</si>
  <si>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</si>
  <si>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</si>
  <si>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</si>
  <si>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</si>
  <si>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</si>
  <si>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</si>
  <si>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</si>
  <si>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</si>
  <si>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</si>
  <si>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</si>
  <si>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</si>
  <si>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</si>
  <si>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</si>
  <si>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</si>
  <si>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</si>
  <si>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</si>
  <si>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</si>
  <si>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</si>
  <si>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</si>
  <si>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</si>
  <si>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</si>
  <si>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</si>
  <si>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</si>
  <si>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</si>
  <si>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</si>
  <si>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</si>
  <si>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</si>
  <si>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</si>
  <si>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</si>
  <si>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</si>
  <si>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</si>
  <si>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</si>
  <si>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</si>
  <si>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</si>
  <si>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</si>
  <si>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</si>
  <si>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</si>
  <si>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</si>
  <si>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</si>
  <si>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</si>
  <si>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</si>
  <si>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</si>
  <si>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</si>
  <si>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</si>
  <si>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</si>
  <si>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</si>
  <si>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</si>
  <si>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</si>
  <si>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</si>
  <si>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</si>
  <si>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</si>
  <si>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</si>
  <si>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</si>
  <si>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</si>
  <si>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</si>
  <si>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</si>
  <si>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</si>
  <si>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</si>
  <si>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</si>
  <si>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</si>
  <si>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</si>
  <si>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</si>
  <si>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</si>
  <si>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</si>
  <si>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</si>
  <si>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</si>
  <si>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</si>
  <si>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</si>
  <si>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</si>
  <si>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</si>
  <si>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</si>
  <si>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</si>
  <si>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</si>
  <si>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</si>
  <si>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</si>
  <si>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</si>
  <si>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</si>
  <si>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</si>
  <si>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</si>
  <si>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</si>
  <si>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</si>
  <si>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</si>
  <si>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</si>
  <si>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</si>
  <si>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</si>
  <si>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</si>
  <si>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</si>
  <si>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</si>
  <si>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</si>
  <si>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</si>
  <si>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</si>
  <si>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</si>
  <si>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</si>
  <si>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</si>
  <si>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</si>
  <si>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</si>
  <si>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</si>
  <si>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</si>
  <si>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</si>
  <si>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</si>
  <si>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</si>
  <si>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</si>
  <si>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</si>
  <si>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</si>
  <si>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</si>
  <si>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</si>
  <si>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</si>
  <si>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</si>
  <si>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</si>
  <si>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</si>
  <si>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</si>
  <si>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</si>
  <si>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</si>
  <si>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</si>
  <si>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</si>
  <si>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</si>
  <si>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</si>
  <si>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</si>
  <si>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</si>
  <si>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</si>
  <si>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</si>
  <si>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</si>
  <si>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</si>
  <si>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</si>
  <si>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</si>
  <si>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</si>
  <si>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</si>
  <si>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</si>
  <si>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</si>
  <si>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</si>
  <si>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</si>
  <si>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</si>
  <si>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</si>
  <si>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</si>
  <si>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</si>
  <si>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</si>
  <si>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</si>
  <si>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</si>
  <si>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</si>
  <si>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</si>
  <si>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</si>
  <si>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</si>
  <si>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</si>
  <si>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</si>
  <si>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</si>
  <si>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</si>
  <si>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</si>
  <si>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</si>
  <si>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</si>
  <si>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</si>
  <si>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</si>
  <si>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</si>
  <si>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</si>
  <si>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</si>
  <si>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</si>
  <si>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</si>
  <si>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</si>
  <si>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</si>
  <si>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</si>
  <si>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</si>
  <si>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</si>
  <si>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</si>
  <si>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</si>
  <si>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</si>
  <si>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</si>
  <si>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</si>
  <si>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</si>
  <si>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</si>
  <si>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</si>
  <si>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</si>
  <si>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</si>
  <si>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</si>
  <si>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</si>
  <si>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</si>
  <si>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</si>
  <si>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</si>
  <si>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</si>
  <si>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</si>
  <si>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</si>
  <si>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</si>
  <si>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</si>
  <si>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</si>
  <si>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</si>
  <si>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</si>
  <si>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</si>
  <si>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</si>
  <si>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</si>
  <si>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</si>
  <si>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</si>
  <si>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</si>
  <si>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</si>
  <si>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</si>
  <si>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</si>
  <si>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</si>
  <si>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</si>
  <si>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</si>
  <si>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</si>
  <si>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</si>
  <si>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</si>
  <si>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</si>
  <si>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</si>
  <si>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</si>
  <si>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</si>
  <si>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</si>
  <si>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</si>
  <si>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</si>
  <si>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</si>
  <si>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</si>
  <si>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</si>
  <si>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</si>
  <si>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</si>
  <si>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</si>
  <si>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</si>
  <si>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</si>
  <si>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</si>
  <si>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</si>
  <si>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</si>
  <si>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</si>
  <si>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</si>
  <si>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</si>
  <si>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</si>
  <si>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</si>
  <si>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</si>
  <si>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</si>
  <si>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</si>
  <si>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</si>
  <si>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</si>
  <si>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</si>
  <si>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</si>
  <si>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</si>
  <si>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</si>
  <si>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</si>
  <si>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</si>
  <si>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</si>
  <si>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</si>
  <si>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</si>
  <si>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</si>
  <si>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</si>
  <si>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</si>
  <si>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</si>
  <si>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</si>
  <si>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</si>
  <si>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</si>
  <si>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</si>
  <si>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</si>
  <si>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</si>
  <si>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</si>
  <si>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</si>
  <si>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</si>
  <si>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</si>
  <si>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</si>
  <si>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</si>
  <si>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</si>
  <si>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</si>
  <si>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</si>
  <si>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</si>
  <si>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</si>
  <si>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</si>
  <si>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</si>
  <si>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</si>
  <si>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</si>
  <si>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</si>
  <si>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</si>
  <si>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</si>
  <si>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</si>
  <si>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</si>
  <si>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</si>
  <si>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</si>
  <si>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</si>
  <si>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</si>
  <si>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</si>
  <si>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</si>
  <si>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</si>
  <si>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</si>
  <si>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</si>
  <si>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</si>
  <si>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</si>
  <si>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</si>
  <si>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</si>
  <si>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</si>
  <si>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</si>
  <si>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</si>
  <si>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</si>
  <si>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</si>
  <si>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</si>
  <si>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</si>
  <si>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</si>
  <si>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</si>
  <si>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</si>
  <si>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</si>
  <si>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</si>
  <si>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</si>
  <si>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</si>
  <si>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</si>
  <si>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</si>
  <si>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</si>
  <si>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</si>
  <si>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</si>
  <si>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</si>
  <si>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</si>
  <si>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</si>
  <si>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</si>
  <si>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</si>
  <si>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</si>
  <si>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</si>
  <si>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</si>
  <si>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</si>
  <si>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</si>
  <si>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</si>
  <si>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</si>
  <si>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</si>
  <si>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</si>
  <si>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</si>
  <si>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</si>
  <si>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</si>
  <si>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</si>
  <si>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</si>
  <si>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</si>
  <si>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</si>
  <si>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</si>
  <si>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</si>
  <si>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</si>
  <si>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</si>
  <si>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</si>
  <si>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</si>
  <si>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</si>
  <si>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</si>
  <si>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</si>
  <si>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</si>
  <si>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</si>
  <si>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</si>
  <si>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</si>
  <si>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</si>
  <si>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</si>
  <si>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</si>
  <si>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</si>
  <si>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</si>
  <si>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</si>
  <si>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</si>
  <si>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</si>
  <si>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</si>
  <si>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</si>
  <si>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</si>
  <si>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</si>
  <si>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</si>
  <si>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</si>
  <si>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</si>
  <si>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</si>
  <si>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</si>
  <si>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</si>
  <si>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</si>
  <si>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</si>
  <si>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</si>
  <si>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</si>
  <si>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</si>
  <si>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</si>
  <si>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</si>
  <si>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</si>
  <si>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</si>
  <si>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</si>
  <si>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</si>
  <si>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</si>
  <si>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</si>
  <si>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</si>
  <si>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</si>
  <si>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</si>
  <si>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</si>
  <si>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</si>
  <si>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</si>
  <si>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</si>
  <si>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 xml:space="preserve">План </t>
  </si>
  <si>
    <t>Проект инвестиционной программы ООО "Татнефть-Энергосбыт"</t>
  </si>
  <si>
    <t>Субъект Российской Федерации: Республика Татарстан</t>
  </si>
  <si>
    <t>4.12</t>
  </si>
  <si>
    <t>,</t>
  </si>
  <si>
    <t>х</t>
  </si>
  <si>
    <t xml:space="preserve">                  полное наименование субъекта электроэнергетики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</si>
  <si>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</si>
  <si>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</si>
  <si>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</si>
  <si>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</si>
  <si>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</si>
  <si>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</si>
  <si>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</si>
  <si>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</si>
  <si>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</si>
  <si>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</si>
  <si>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</si>
  <si>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</si>
  <si>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</si>
  <si>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</si>
  <si>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</si>
  <si>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</si>
  <si>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2021 год</t>
  </si>
  <si>
    <t>прочая текущая амортизация (амортизация по оборудованию, не участвующему в тарифе;  и амортизация по оборудованию, участвующему в тарифе, не принимаемая Госкомитетом по тарифам РТ)</t>
  </si>
  <si>
    <t>Год раскрытия информации: 2026 г.</t>
  </si>
  <si>
    <t>Предложение по корректировке утвержденного плана</t>
  </si>
  <si>
    <t xml:space="preserve">Утвержденный план </t>
  </si>
  <si>
    <t xml:space="preserve"> решение об утверждении инвестиционной программы №299-ОД от 26.12.2024г.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</si>
</sst>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#,##0.000"/>
    <numFmt numFmtId="169" formatCode="0.0"/>
    <numFmt numFmtId="170" formatCode="0.000"/>
    <numFmt numFmtId="171" formatCode="_-* #,##0_р_._-;\-* #,##0_р_._-;_-* &quot;-&quot;??_р_._-;_-@_-"/>
    <numFmt numFmtId="172" formatCode="_-* #,##0.0_р_._-;\-* #,##0.0_р_._-;_-* &quot;-&quot;??_р_._-;_-@_-"/>
    <numFmt numFmtId="173" formatCode="#,##0_р_."/>
    <numFmt numFmtId="174" formatCode="0.0%"/>
    <numFmt numFmtId="175" formatCode="_-* #,##0\ _₽_-;\-* #,##0\ _₽_-;_-* &quot;-&quot;??\ _₽_-;_-@_-"/>
    <numFmt numFmtId="176" formatCode="#,##0\ _₽"/>
    <numFmt numFmtId="177" formatCode="#,##0.00\ _₽"/>
    <numFmt numFmtId="178" formatCode="#,##0.0000000"/>
    <numFmt numFmtId="179" formatCode="_-* #,##0.00_-;\-* #,##0.00_-;_-* &quot;-&quot;??_-;_-@_-"/>
    <numFmt numFmtId="180" formatCode="#,##0.0\ _₽"/>
    <numFmt numFmtId="181" formatCode="#,##0.000\ _₽"/>
    <numFmt numFmtId="182" formatCode="#,##0.0000\ _₽"/>
    <numFmt numFmtId="183" formatCode="0.0000"/>
    <numFmt numFmtId="184" formatCode="0.00000000"/>
    <numFmt numFmtId="185" formatCode="0.000000"/>
    <numFmt numFmtId="186" formatCode="#,##0.000000"/>
  </numFmts>
  <fonts count="8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sz val="5.85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</font>
    <font>
      <sz val="12"/>
      <color theme="1"/>
      <name val="Times New Roman"/>
      <family val="2"/>
      <charset val="204"/>
    </font>
    <font>
      <sz val="10"/>
      <name val="Arial Cy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9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41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0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164" fontId="46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64" fontId="41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8" fillId="0" borderId="0"/>
    <xf numFmtId="0" fontId="1" fillId="0" borderId="0"/>
    <xf numFmtId="4" fontId="76" fillId="33" borderId="34" applyNumberFormat="0" applyProtection="0">
      <alignment horizontal="right" vertical="center"/>
    </xf>
    <xf numFmtId="0" fontId="46" fillId="0" borderId="0"/>
    <xf numFmtId="0" fontId="18" fillId="0" borderId="0"/>
    <xf numFmtId="0" fontId="77" fillId="0" borderId="0"/>
    <xf numFmtId="0" fontId="19" fillId="0" borderId="0"/>
    <xf numFmtId="0" fontId="18" fillId="0" borderId="0"/>
    <xf numFmtId="0" fontId="77" fillId="0" borderId="0"/>
    <xf numFmtId="4" fontId="76" fillId="33" borderId="34" applyNumberFormat="0" applyProtection="0">
      <alignment horizontal="right" vertical="center"/>
    </xf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9" fontId="49" fillId="0" borderId="0" applyFont="0" applyFill="0" applyBorder="0" applyAlignment="0" applyProtection="0"/>
    <xf numFmtId="0" fontId="78" fillId="0" borderId="0" applyBorder="0"/>
    <xf numFmtId="0" fontId="49" fillId="0" borderId="0"/>
    <xf numFmtId="0" fontId="78" fillId="0" borderId="0"/>
    <xf numFmtId="179" fontId="49" fillId="0" borderId="0" applyFont="0" applyFill="0" applyBorder="0" applyAlignment="0" applyProtection="0"/>
    <xf numFmtId="0" fontId="49" fillId="0" borderId="0"/>
    <xf numFmtId="0" fontId="80" fillId="0" borderId="0" applyNumberFormat="0" applyFill="0" applyBorder="0" applyAlignment="0" applyProtection="0"/>
    <xf numFmtId="179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6" fillId="0" borderId="0"/>
    <xf numFmtId="43" fontId="46" fillId="0" borderId="0" applyFont="0" applyFill="0" applyBorder="0" applyAlignment="0" applyProtection="0"/>
  </cellStyleXfs>
  <cellXfs count="375">
    <xf numFmtId="0" fontId="0" fillId="0" borderId="0" xfId="0"/>
    <xf numFmtId="0" fontId="28" fillId="0" borderId="10" xfId="0" applyFont="1" applyFill="1" applyBorder="1" applyAlignment="1" applyProtection="1">
      <alignment horizontal="left"/>
    </xf>
    <xf numFmtId="0" fontId="28" fillId="0" borderId="10" xfId="0" applyFont="1" applyFill="1" applyBorder="1" applyProtection="1"/>
    <xf numFmtId="167" fontId="29" fillId="0" borderId="10" xfId="0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left" vertical="center" wrapText="1"/>
    </xf>
    <xf numFmtId="0" fontId="29" fillId="0" borderId="11" xfId="0" applyFont="1" applyFill="1" applyBorder="1" applyAlignment="1" applyProtection="1">
      <alignment horizontal="left" wrapText="1"/>
    </xf>
    <xf numFmtId="167" fontId="29" fillId="0" borderId="12" xfId="0" applyNumberFormat="1" applyFont="1" applyFill="1" applyBorder="1" applyAlignment="1" applyProtection="1">
      <alignment horizontal="center"/>
    </xf>
    <xf numFmtId="0" fontId="29" fillId="0" borderId="11" xfId="0" applyFont="1" applyFill="1" applyBorder="1" applyAlignment="1" applyProtection="1">
      <alignment horizontal="left" vertical="center" wrapText="1"/>
    </xf>
    <xf numFmtId="167" fontId="29" fillId="0" borderId="12" xfId="0" applyNumberFormat="1" applyFont="1" applyFill="1" applyBorder="1" applyAlignment="1" applyProtection="1">
      <alignment horizontal="center" vertical="center"/>
    </xf>
    <xf numFmtId="49" fontId="31" fillId="0" borderId="11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 applyProtection="1">
      <alignment horizontal="center"/>
    </xf>
    <xf numFmtId="0" fontId="28" fillId="0" borderId="10" xfId="0" applyFont="1" applyBorder="1" applyProtection="1"/>
    <xf numFmtId="167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Fill="1" applyBorder="1" applyAlignment="1" applyProtection="1">
      <alignment horizontal="center" vertical="center" wrapText="1"/>
    </xf>
    <xf numFmtId="0" fontId="29" fillId="0" borderId="11" xfId="0" applyFont="1" applyBorder="1" applyAlignment="1" applyProtection="1">
      <alignment horizontal="left" wrapText="1"/>
    </xf>
    <xf numFmtId="0" fontId="29" fillId="0" borderId="11" xfId="0" applyFont="1" applyBorder="1" applyAlignment="1" applyProtection="1">
      <alignment horizontal="left" vertical="center" wrapText="1"/>
    </xf>
    <xf numFmtId="0" fontId="29" fillId="0" borderId="12" xfId="0" applyFont="1" applyBorder="1" applyAlignment="1" applyProtection="1">
      <alignment horizontal="left" vertical="center" wrapText="1"/>
    </xf>
    <xf numFmtId="0" fontId="29" fillId="0" borderId="13" xfId="0" applyFont="1" applyBorder="1" applyAlignment="1" applyProtection="1">
      <alignment horizontal="left" vertical="center"/>
    </xf>
    <xf numFmtId="0" fontId="29" fillId="0" borderId="11" xfId="58" applyFont="1" applyFill="1" applyBorder="1" applyAlignment="1" applyProtection="1">
      <alignment horizontal="left" vertical="top" wrapText="1"/>
    </xf>
    <xf numFmtId="167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Fill="1" applyBorder="1" applyAlignment="1" applyProtection="1">
      <alignment horizontal="center" vertical="center" wrapText="1"/>
    </xf>
    <xf numFmtId="0" fontId="29" fillId="0" borderId="11" xfId="58" applyFont="1" applyFill="1" applyBorder="1" applyAlignment="1" applyProtection="1">
      <alignment horizontal="left" vertical="top" wrapText="1" indent="3"/>
    </xf>
    <xf numFmtId="0" fontId="29" fillId="0" borderId="11" xfId="58" applyFont="1" applyFill="1" applyBorder="1" applyAlignment="1" applyProtection="1">
      <alignment horizontal="left" vertical="center" wrapText="1"/>
    </xf>
    <xf numFmtId="0" fontId="29" fillId="0" borderId="13" xfId="58" applyFont="1" applyFill="1" applyBorder="1" applyAlignment="1" applyProtection="1">
      <alignment horizontal="left" vertical="top" wrapText="1" indent="3"/>
    </xf>
    <xf numFmtId="167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 applyProtection="1"/>
    <xf numFmtId="167" fontId="29" fillId="24" borderId="10" xfId="0" applyNumberFormat="1" applyFont="1" applyFill="1" applyBorder="1" applyProtection="1"/>
    <xf numFmtId="167" fontId="29" fillId="24" borderId="12" xfId="0" applyNumberFormat="1" applyFont="1" applyFill="1" applyBorder="1" applyProtection="1"/>
    <xf numFmtId="167" fontId="29" fillId="24" borderId="11" xfId="0" applyNumberFormat="1" applyFont="1" applyFill="1" applyBorder="1" applyProtection="1"/>
    <xf numFmtId="167" fontId="29" fillId="24" borderId="11" xfId="0" applyNumberFormat="1" applyFont="1" applyFill="1" applyBorder="1" applyAlignment="1" applyProtection="1">
      <alignment vertical="center"/>
    </xf>
    <xf numFmtId="167" fontId="29" fillId="24" borderId="15" xfId="0" applyNumberFormat="1" applyFont="1" applyFill="1" applyBorder="1" applyProtection="1"/>
    <xf numFmtId="167" fontId="29" fillId="24" borderId="10" xfId="78" applyNumberFormat="1" applyFont="1" applyFill="1" applyBorder="1" applyAlignment="1" applyProtection="1">
      <alignment horizontal="right"/>
    </xf>
    <xf numFmtId="167" fontId="29" fillId="24" borderId="16" xfId="0" applyNumberFormat="1" applyFont="1" applyFill="1" applyBorder="1" applyProtection="1"/>
    <xf numFmtId="0" fontId="29" fillId="0" borderId="0" xfId="58" applyFont="1" applyFill="1" applyBorder="1" applyAlignment="1" applyProtection="1">
      <alignment horizontal="left" vertical="top" wrapText="1" indent="3"/>
    </xf>
    <xf numFmtId="167" fontId="0" fillId="0" borderId="0" xfId="0" applyNumberFormat="1"/>
    <xf numFmtId="49" fontId="29" fillId="26" borderId="11" xfId="0" applyNumberFormat="1" applyFont="1" applyFill="1" applyBorder="1" applyAlignment="1" applyProtection="1">
      <alignment horizontal="left" vertical="center" wrapText="1"/>
    </xf>
    <xf numFmtId="0" fontId="29" fillId="26" borderId="11" xfId="0" applyFont="1" applyFill="1" applyBorder="1" applyAlignment="1" applyProtection="1">
      <alignment horizontal="left" wrapText="1"/>
    </xf>
    <xf numFmtId="167" fontId="29" fillId="26" borderId="12" xfId="0" applyNumberFormat="1" applyFont="1" applyFill="1" applyBorder="1" applyAlignment="1" applyProtection="1">
      <alignment horizontal="center"/>
    </xf>
    <xf numFmtId="167" fontId="29" fillId="26" borderId="11" xfId="0" applyNumberFormat="1" applyFont="1" applyFill="1" applyBorder="1" applyProtection="1"/>
    <xf numFmtId="49" fontId="29" fillId="27" borderId="11" xfId="0" applyNumberFormat="1" applyFont="1" applyFill="1" applyBorder="1" applyAlignment="1" applyProtection="1">
      <alignment horizontal="left" vertical="center" wrapText="1"/>
    </xf>
    <xf numFmtId="0" fontId="29" fillId="27" borderId="11" xfId="58" applyFont="1" applyFill="1" applyBorder="1" applyAlignment="1" applyProtection="1">
      <alignment vertical="top" wrapText="1"/>
    </xf>
    <xf numFmtId="167" fontId="29" fillId="27" borderId="12" xfId="0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Alignment="1" applyProtection="1">
      <alignment vertical="center"/>
    </xf>
    <xf numFmtId="49" fontId="29" fillId="26" borderId="11" xfId="0" applyNumberFormat="1" applyFont="1" applyFill="1" applyBorder="1" applyAlignment="1" applyProtection="1">
      <alignment horizontal="center" vertical="center" wrapText="1"/>
    </xf>
    <xf numFmtId="0" fontId="29" fillId="26" borderId="11" xfId="0" applyFont="1" applyFill="1" applyBorder="1" applyAlignment="1" applyProtection="1">
      <alignment horizontal="left" vertical="center" wrapText="1"/>
    </xf>
    <xf numFmtId="167" fontId="29" fillId="26" borderId="12" xfId="0" applyNumberFormat="1" applyFont="1" applyFill="1" applyBorder="1" applyAlignment="1" applyProtection="1">
      <alignment horizontal="center" vertical="center"/>
    </xf>
    <xf numFmtId="167" fontId="29" fillId="26" borderId="11" xfId="0" applyNumberFormat="1" applyFont="1" applyFill="1" applyBorder="1" applyAlignment="1" applyProtection="1">
      <alignment vertical="center"/>
    </xf>
    <xf numFmtId="0" fontId="29" fillId="26" borderId="11" xfId="58" applyFont="1" applyFill="1" applyBorder="1" applyAlignment="1" applyProtection="1">
      <alignment horizontal="left" vertical="top" wrapText="1"/>
    </xf>
    <xf numFmtId="167" fontId="29" fillId="26" borderId="11" xfId="78" applyNumberFormat="1" applyFont="1" applyFill="1" applyBorder="1" applyAlignment="1" applyProtection="1">
      <alignment horizontal="center"/>
    </xf>
    <xf numFmtId="167" fontId="29" fillId="27" borderId="11" xfId="0" applyNumberFormat="1" applyFont="1" applyFill="1" applyBorder="1" applyProtection="1"/>
    <xf numFmtId="49" fontId="29" fillId="28" borderId="11" xfId="0" applyNumberFormat="1" applyFont="1" applyFill="1" applyBorder="1" applyAlignment="1" applyProtection="1">
      <alignment horizontal="center" vertical="center" wrapText="1"/>
    </xf>
    <xf numFmtId="0" fontId="29" fillId="28" borderId="11" xfId="58" applyFont="1" applyFill="1" applyBorder="1" applyAlignment="1" applyProtection="1">
      <alignment horizontal="left" vertical="top" wrapText="1"/>
    </xf>
    <xf numFmtId="167" fontId="29" fillId="28" borderId="11" xfId="78" applyNumberFormat="1" applyFont="1" applyFill="1" applyBorder="1" applyAlignment="1" applyProtection="1">
      <alignment horizontal="center"/>
    </xf>
    <xf numFmtId="167" fontId="29" fillId="28" borderId="11" xfId="0" applyNumberFormat="1" applyFont="1" applyFill="1" applyBorder="1" applyProtection="1"/>
    <xf numFmtId="0" fontId="47" fillId="0" borderId="0" xfId="0" applyFont="1" applyAlignment="1">
      <alignment horizontal="center" vertical="center" wrapText="1"/>
    </xf>
    <xf numFmtId="167" fontId="29" fillId="24" borderId="12" xfId="0" applyNumberFormat="1" applyFont="1" applyFill="1" applyBorder="1" applyAlignment="1" applyProtection="1">
      <alignment vertical="center"/>
    </xf>
    <xf numFmtId="167" fontId="29" fillId="24" borderId="13" xfId="0" applyNumberFormat="1" applyFont="1" applyFill="1" applyBorder="1" applyAlignment="1" applyProtection="1">
      <alignment vertical="center"/>
    </xf>
    <xf numFmtId="167" fontId="29" fillId="24" borderId="14" xfId="0" applyNumberFormat="1" applyFont="1" applyFill="1" applyBorder="1" applyProtection="1"/>
    <xf numFmtId="167" fontId="29" fillId="0" borderId="12" xfId="0" applyNumberFormat="1" applyFont="1" applyBorder="1" applyProtection="1">
      <protection locked="0"/>
    </xf>
    <xf numFmtId="167" fontId="29" fillId="0" borderId="12" xfId="0" applyNumberFormat="1" applyFont="1" applyBorder="1" applyAlignment="1" applyProtection="1">
      <alignment vertical="center"/>
      <protection locked="0"/>
    </xf>
    <xf numFmtId="167" fontId="29" fillId="25" borderId="12" xfId="0" applyNumberFormat="1" applyFont="1" applyFill="1" applyBorder="1" applyProtection="1">
      <protection locked="0"/>
    </xf>
    <xf numFmtId="167" fontId="29" fillId="24" borderId="11" xfId="78" applyNumberFormat="1" applyFont="1" applyFill="1" applyBorder="1" applyAlignment="1" applyProtection="1">
      <alignment horizontal="right"/>
    </xf>
    <xf numFmtId="167" fontId="29" fillId="25" borderId="14" xfId="78" applyNumberFormat="1" applyFont="1" applyFill="1" applyBorder="1" applyAlignment="1" applyProtection="1">
      <alignment horizontal="right"/>
      <protection locked="0"/>
    </xf>
    <xf numFmtId="167" fontId="29" fillId="26" borderId="12" xfId="0" applyNumberFormat="1" applyFont="1" applyFill="1" applyBorder="1" applyProtection="1">
      <protection locked="0"/>
    </xf>
    <xf numFmtId="167" fontId="29" fillId="26" borderId="12" xfId="0" applyNumberFormat="1" applyFont="1" applyFill="1" applyBorder="1" applyAlignment="1" applyProtection="1">
      <alignment vertical="center"/>
      <protection locked="0"/>
    </xf>
    <xf numFmtId="167" fontId="29" fillId="26" borderId="11" xfId="78" applyNumberFormat="1" applyFont="1" applyFill="1" applyBorder="1" applyAlignment="1" applyProtection="1">
      <alignment horizontal="right"/>
    </xf>
    <xf numFmtId="167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7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69" fontId="1" fillId="0" borderId="19" xfId="0" applyNumberFormat="1" applyFont="1" applyFill="1" applyBorder="1" applyAlignment="1">
      <alignment horizontal="right" vertical="center"/>
    </xf>
    <xf numFmtId="169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7" fillId="0" borderId="0" xfId="0" applyNumberFormat="1" applyFont="1" applyFill="1" applyBorder="1" applyAlignment="1">
      <alignment vertical="center" wrapText="1"/>
    </xf>
    <xf numFmtId="0" fontId="27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0" fontId="0" fillId="0" borderId="0" xfId="0" applyNumberFormat="1" applyFill="1" applyBorder="1" applyAlignment="1">
      <alignment vertical="center"/>
    </xf>
    <xf numFmtId="164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4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69" fontId="2" fillId="0" borderId="19" xfId="0" applyNumberFormat="1" applyFont="1" applyFill="1" applyBorder="1" applyAlignment="1">
      <alignment horizontal="right" vertical="center"/>
    </xf>
    <xf numFmtId="0" fontId="33" fillId="0" borderId="19" xfId="0" applyFont="1" applyFill="1" applyBorder="1" applyAlignment="1">
      <alignment vertical="center"/>
    </xf>
    <xf numFmtId="1" fontId="33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9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4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1" fontId="2" fillId="0" borderId="19" xfId="72" applyNumberFormat="1" applyFont="1" applyFill="1" applyBorder="1" applyAlignment="1">
      <alignment horizontal="center" vertical="center" wrapText="1"/>
    </xf>
    <xf numFmtId="164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1" fontId="1" fillId="0" borderId="19" xfId="0" applyNumberFormat="1" applyFont="1" applyBorder="1" applyAlignment="1">
      <alignment vertical="center"/>
    </xf>
    <xf numFmtId="171" fontId="1" fillId="26" borderId="19" xfId="72" applyNumberFormat="1" applyFont="1" applyFill="1" applyBorder="1" applyAlignment="1">
      <alignment horizontal="center" vertical="center"/>
    </xf>
    <xf numFmtId="171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1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1" fontId="1" fillId="0" borderId="19" xfId="0" applyNumberFormat="1" applyFont="1" applyBorder="1" applyAlignment="1">
      <alignment horizontal="right" vertical="center"/>
    </xf>
    <xf numFmtId="171" fontId="0" fillId="0" borderId="19" xfId="0" applyNumberFormat="1" applyFill="1" applyBorder="1" applyAlignment="1">
      <alignment vertical="center"/>
    </xf>
    <xf numFmtId="164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4" fillId="0" borderId="19" xfId="43" applyFont="1" applyFill="1" applyBorder="1" applyAlignment="1">
      <alignment horizontal="left" vertical="center" wrapText="1"/>
    </xf>
    <xf numFmtId="164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4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50" fillId="0" borderId="0" xfId="0" applyFont="1" applyFill="1" applyBorder="1" applyAlignment="1">
      <alignment horizontal="left" vertical="center" wrapText="1"/>
    </xf>
    <xf numFmtId="168" fontId="51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43" fontId="1" fillId="0" borderId="19" xfId="0" applyNumberFormat="1" applyFont="1" applyFill="1" applyBorder="1" applyAlignment="1">
      <alignment horizontal="center" vertical="center"/>
    </xf>
    <xf numFmtId="43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5" fillId="0" borderId="19" xfId="0" applyFont="1" applyFill="1" applyBorder="1" applyAlignment="1">
      <alignment horizontal="center" vertical="center"/>
    </xf>
    <xf numFmtId="2" fontId="35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 indent="3"/>
    </xf>
    <xf numFmtId="2" fontId="33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1"/>
    </xf>
    <xf numFmtId="169" fontId="33" fillId="0" borderId="19" xfId="0" applyNumberFormat="1" applyFont="1" applyFill="1" applyBorder="1" applyAlignment="1">
      <alignment horizontal="center" vertical="center"/>
    </xf>
    <xf numFmtId="169" fontId="35" fillId="0" borderId="19" xfId="0" applyNumberFormat="1" applyFont="1" applyFill="1" applyBorder="1" applyAlignment="1">
      <alignment horizontal="center" vertical="center"/>
    </xf>
    <xf numFmtId="164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4" fontId="33" fillId="0" borderId="19" xfId="71" applyFont="1" applyFill="1" applyBorder="1" applyAlignment="1">
      <alignment vertical="center"/>
    </xf>
    <xf numFmtId="164" fontId="52" fillId="0" borderId="19" xfId="71" applyFont="1" applyFill="1" applyBorder="1" applyAlignment="1">
      <alignment vertical="center"/>
    </xf>
    <xf numFmtId="164" fontId="46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NumberFormat="1" applyFont="1" applyFill="1" applyBorder="1" applyAlignment="1" applyProtection="1">
      <alignment horizontal="left" vertical="center" wrapText="1"/>
    </xf>
    <xf numFmtId="1" fontId="33" fillId="0" borderId="19" xfId="0" applyNumberFormat="1" applyFont="1" applyFill="1" applyBorder="1" applyAlignment="1">
      <alignment horizontal="center" vertical="center"/>
    </xf>
    <xf numFmtId="164" fontId="33" fillId="0" borderId="19" xfId="71" applyFont="1" applyFill="1" applyBorder="1" applyAlignment="1">
      <alignment horizontal="center" vertical="center"/>
    </xf>
    <xf numFmtId="164" fontId="52" fillId="0" borderId="19" xfId="71" applyFont="1" applyFill="1" applyBorder="1" applyAlignment="1">
      <alignment horizontal="center" vertical="center"/>
    </xf>
    <xf numFmtId="0" fontId="33" fillId="0" borderId="19" xfId="0" applyNumberFormat="1" applyFont="1" applyFill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69" fontId="33" fillId="0" borderId="19" xfId="72" applyNumberFormat="1" applyFont="1" applyFill="1" applyBorder="1" applyAlignment="1">
      <alignment horizontal="center" vertical="center"/>
    </xf>
    <xf numFmtId="169" fontId="52" fillId="0" borderId="19" xfId="72" applyNumberFormat="1" applyFont="1" applyFill="1" applyBorder="1" applyAlignment="1">
      <alignment horizontal="center" vertical="center"/>
    </xf>
    <xf numFmtId="169" fontId="52" fillId="0" borderId="19" xfId="0" applyNumberFormat="1" applyFont="1" applyFill="1" applyBorder="1" applyAlignment="1">
      <alignment horizontal="center" vertical="center"/>
    </xf>
    <xf numFmtId="0" fontId="35" fillId="0" borderId="19" xfId="0" applyFont="1" applyFill="1" applyBorder="1" applyAlignment="1">
      <alignment vertical="center"/>
    </xf>
    <xf numFmtId="0" fontId="33" fillId="0" borderId="19" xfId="0" applyFont="1" applyFill="1" applyBorder="1" applyAlignment="1">
      <alignment horizontal="left" vertical="center"/>
    </xf>
    <xf numFmtId="1" fontId="36" fillId="0" borderId="19" xfId="57" applyNumberFormat="1" applyFont="1" applyFill="1" applyBorder="1" applyAlignment="1" applyProtection="1">
      <alignment horizontal="left" vertical="center" wrapText="1"/>
    </xf>
    <xf numFmtId="0" fontId="36" fillId="0" borderId="19" xfId="37" applyFont="1" applyFill="1" applyBorder="1" applyAlignment="1" applyProtection="1">
      <alignment horizontal="left" vertical="center" wrapText="1"/>
    </xf>
    <xf numFmtId="0" fontId="37" fillId="0" borderId="19" xfId="0" applyFont="1" applyFill="1" applyBorder="1" applyAlignment="1">
      <alignment vertical="center"/>
    </xf>
    <xf numFmtId="0" fontId="53" fillId="0" borderId="19" xfId="0" applyFont="1" applyFill="1" applyBorder="1" applyAlignment="1">
      <alignment vertical="center"/>
    </xf>
    <xf numFmtId="1" fontId="52" fillId="0" borderId="19" xfId="0" applyNumberFormat="1" applyFont="1" applyFill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69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4" fillId="0" borderId="0" xfId="56" applyFont="1" applyFill="1" applyAlignment="1">
      <alignment vertical="center"/>
    </xf>
    <xf numFmtId="0" fontId="55" fillId="0" borderId="0" xfId="56" applyFont="1" applyFill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Fill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0" fontId="56" fillId="0" borderId="0" xfId="56" applyFont="1" applyFill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0" fontId="59" fillId="0" borderId="0" xfId="41" applyFont="1" applyFill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Fill="1" applyAlignment="1">
      <alignment vertical="center"/>
    </xf>
    <xf numFmtId="1" fontId="56" fillId="0" borderId="0" xfId="56" applyNumberFormat="1" applyFont="1" applyFill="1" applyAlignment="1">
      <alignment horizontal="center" vertical="center"/>
    </xf>
    <xf numFmtId="171" fontId="60" fillId="0" borderId="0" xfId="77" applyNumberFormat="1" applyFont="1" applyAlignment="1">
      <alignment horizontal="center" vertical="center"/>
    </xf>
    <xf numFmtId="171" fontId="59" fillId="0" borderId="0" xfId="77" applyNumberFormat="1" applyFont="1" applyAlignment="1">
      <alignment horizontal="center" vertical="center"/>
    </xf>
    <xf numFmtId="0" fontId="61" fillId="0" borderId="0" xfId="56" applyFont="1" applyFill="1" applyAlignment="1">
      <alignment horizontal="center" vertical="center"/>
    </xf>
    <xf numFmtId="171" fontId="59" fillId="0" borderId="0" xfId="77" applyNumberFormat="1" applyFont="1" applyAlignment="1">
      <alignment horizontal="center" vertical="center" wrapText="1"/>
    </xf>
    <xf numFmtId="173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8" fillId="0" borderId="0" xfId="41" applyFont="1" applyFill="1" applyAlignment="1">
      <alignment vertical="center" wrapText="1"/>
    </xf>
    <xf numFmtId="0" fontId="61" fillId="0" borderId="0" xfId="56" applyFont="1" applyAlignment="1">
      <alignment horizontal="center" vertical="center"/>
    </xf>
    <xf numFmtId="164" fontId="59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1" fontId="60" fillId="31" borderId="0" xfId="77" applyNumberFormat="1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9" fillId="0" borderId="0" xfId="67" applyNumberFormat="1" applyFont="1" applyAlignment="1">
      <alignment horizontal="center" vertical="center"/>
    </xf>
    <xf numFmtId="175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3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1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1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1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1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1" fontId="60" fillId="31" borderId="0" xfId="56" applyNumberFormat="1" applyFont="1" applyFill="1" applyAlignment="1">
      <alignment horizontal="center" vertical="center"/>
    </xf>
    <xf numFmtId="171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1" fontId="60" fillId="0" borderId="0" xfId="76" applyNumberFormat="1" applyFont="1" applyAlignment="1">
      <alignment horizontal="center" vertical="center"/>
    </xf>
    <xf numFmtId="171" fontId="65" fillId="0" borderId="0" xfId="56" applyNumberFormat="1" applyFont="1" applyAlignment="1">
      <alignment horizontal="center" vertical="center"/>
    </xf>
    <xf numFmtId="171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1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4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4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4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29" borderId="0" xfId="43" applyFont="1" applyFill="1" applyAlignment="1">
      <alignment vertical="center"/>
    </xf>
    <xf numFmtId="0" fontId="1" fillId="29" borderId="0" xfId="43" applyFont="1" applyFill="1"/>
    <xf numFmtId="49" fontId="27" fillId="29" borderId="0" xfId="43" applyNumberFormat="1" applyFont="1" applyFill="1" applyAlignment="1">
      <alignment horizontal="center" vertical="center"/>
    </xf>
    <xf numFmtId="0" fontId="27" fillId="29" borderId="0" xfId="43" applyFont="1" applyFill="1" applyAlignment="1">
      <alignment horizontal="center" vertical="center" wrapText="1"/>
    </xf>
    <xf numFmtId="0" fontId="1" fillId="29" borderId="0" xfId="43" applyFont="1" applyFill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/>
    </xf>
    <xf numFmtId="0" fontId="42" fillId="29" borderId="19" xfId="43" applyFont="1" applyFill="1" applyBorder="1" applyAlignment="1">
      <alignment horizontal="center" vertical="center" wrapText="1"/>
    </xf>
    <xf numFmtId="0" fontId="2" fillId="29" borderId="0" xfId="43" applyFont="1" applyFill="1"/>
    <xf numFmtId="0" fontId="2" fillId="29" borderId="0" xfId="43" applyFont="1" applyFill="1" applyAlignment="1">
      <alignment vertical="center"/>
    </xf>
    <xf numFmtId="176" fontId="1" fillId="29" borderId="0" xfId="43" applyNumberFormat="1" applyFont="1" applyFill="1"/>
    <xf numFmtId="0" fontId="26" fillId="29" borderId="19" xfId="43" applyFont="1" applyFill="1" applyBorder="1" applyAlignment="1">
      <alignment horizontal="center" vertical="center" wrapText="1"/>
    </xf>
    <xf numFmtId="0" fontId="1" fillId="29" borderId="0" xfId="43" applyFont="1" applyFill="1" applyAlignment="1">
      <alignment wrapText="1"/>
    </xf>
    <xf numFmtId="177" fontId="1" fillId="29" borderId="19" xfId="0" applyNumberFormat="1" applyFont="1" applyFill="1" applyBorder="1" applyAlignment="1">
      <alignment horizontal="center" vertical="center"/>
    </xf>
    <xf numFmtId="177" fontId="27" fillId="29" borderId="19" xfId="0" applyNumberFormat="1" applyFont="1" applyFill="1" applyBorder="1" applyAlignment="1">
      <alignment horizontal="center" vertical="center"/>
    </xf>
    <xf numFmtId="177" fontId="1" fillId="29" borderId="19" xfId="0" applyNumberFormat="1" applyFont="1" applyFill="1" applyBorder="1" applyAlignment="1">
      <alignment vertical="center" wrapText="1"/>
    </xf>
    <xf numFmtId="177" fontId="27" fillId="29" borderId="19" xfId="43" applyNumberFormat="1" applyFont="1" applyFill="1" applyBorder="1" applyAlignment="1">
      <alignment horizontal="center" vertical="center"/>
    </xf>
    <xf numFmtId="177" fontId="1" fillId="29" borderId="19" xfId="43" applyNumberFormat="1" applyFont="1" applyFill="1" applyBorder="1" applyAlignment="1">
      <alignment horizontal="left" vertical="center" indent="1"/>
    </xf>
    <xf numFmtId="177" fontId="1" fillId="29" borderId="19" xfId="71" applyNumberFormat="1" applyFont="1" applyFill="1" applyBorder="1" applyAlignment="1">
      <alignment horizontal="center" vertical="center"/>
    </xf>
    <xf numFmtId="177" fontId="1" fillId="29" borderId="19" xfId="43" applyNumberFormat="1" applyFont="1" applyFill="1" applyBorder="1" applyAlignment="1">
      <alignment horizontal="left" vertical="center" wrapText="1" indent="1"/>
    </xf>
    <xf numFmtId="177" fontId="71" fillId="29" borderId="19" xfId="0" applyNumberFormat="1" applyFont="1" applyFill="1" applyBorder="1" applyAlignment="1">
      <alignment horizontal="center" vertical="center"/>
    </xf>
    <xf numFmtId="177" fontId="1" fillId="29" borderId="19" xfId="43" applyNumberFormat="1" applyFont="1" applyFill="1" applyBorder="1" applyAlignment="1">
      <alignment horizontal="left" vertical="center" indent="3"/>
    </xf>
    <xf numFmtId="177" fontId="1" fillId="29" borderId="19" xfId="43" applyNumberFormat="1" applyFont="1" applyFill="1" applyBorder="1" applyAlignment="1">
      <alignment horizontal="left" vertical="center" wrapText="1" indent="3"/>
    </xf>
    <xf numFmtId="177" fontId="1" fillId="29" borderId="19" xfId="0" applyNumberFormat="1" applyFont="1" applyFill="1" applyBorder="1" applyAlignment="1">
      <alignment horizontal="left" vertical="center" wrapText="1" indent="1"/>
    </xf>
    <xf numFmtId="177" fontId="1" fillId="29" borderId="19" xfId="43" applyNumberFormat="1" applyFont="1" applyFill="1" applyBorder="1" applyAlignment="1">
      <alignment horizontal="left" vertical="center" wrapText="1" indent="5"/>
    </xf>
    <xf numFmtId="177" fontId="1" fillId="29" borderId="19" xfId="0" applyNumberFormat="1" applyFont="1" applyFill="1" applyBorder="1" applyAlignment="1">
      <alignment horizontal="left" vertical="center" wrapText="1" indent="7"/>
    </xf>
    <xf numFmtId="177" fontId="68" fillId="29" borderId="19" xfId="0" applyNumberFormat="1" applyFont="1" applyFill="1" applyBorder="1"/>
    <xf numFmtId="177" fontId="1" fillId="29" borderId="19" xfId="0" applyNumberFormat="1" applyFont="1" applyFill="1" applyBorder="1" applyAlignment="1">
      <alignment horizontal="center"/>
    </xf>
    <xf numFmtId="177" fontId="1" fillId="29" borderId="19" xfId="43" applyNumberFormat="1" applyFont="1" applyFill="1" applyBorder="1" applyAlignment="1">
      <alignment horizontal="center" vertical="center"/>
    </xf>
    <xf numFmtId="177" fontId="1" fillId="29" borderId="19" xfId="80" applyNumberFormat="1" applyFont="1" applyFill="1" applyBorder="1" applyAlignment="1">
      <alignment horizontal="center" vertical="center"/>
    </xf>
    <xf numFmtId="177" fontId="1" fillId="29" borderId="19" xfId="43" applyNumberFormat="1" applyFont="1" applyFill="1" applyBorder="1" applyAlignment="1">
      <alignment horizontal="left" vertical="center" indent="5"/>
    </xf>
    <xf numFmtId="177" fontId="26" fillId="29" borderId="19" xfId="43" applyNumberFormat="1" applyFont="1" applyFill="1" applyBorder="1" applyAlignment="1">
      <alignment horizontal="center" vertical="center" wrapText="1"/>
    </xf>
    <xf numFmtId="177" fontId="42" fillId="29" borderId="19" xfId="43" applyNumberFormat="1" applyFont="1" applyFill="1" applyBorder="1" applyAlignment="1">
      <alignment horizontal="center" vertical="center"/>
    </xf>
    <xf numFmtId="177" fontId="1" fillId="29" borderId="19" xfId="0" applyNumberFormat="1" applyFont="1" applyFill="1" applyBorder="1" applyAlignment="1">
      <alignment vertical="center"/>
    </xf>
    <xf numFmtId="177" fontId="1" fillId="29" borderId="19" xfId="43" applyNumberFormat="1" applyFont="1" applyFill="1" applyBorder="1" applyAlignment="1">
      <alignment horizontal="center" vertical="center" wrapText="1"/>
    </xf>
    <xf numFmtId="177" fontId="1" fillId="29" borderId="19" xfId="43" applyNumberFormat="1" applyFont="1" applyFill="1" applyBorder="1" applyAlignment="1">
      <alignment horizontal="left" vertical="center" indent="7"/>
    </xf>
    <xf numFmtId="177" fontId="27" fillId="29" borderId="19" xfId="43" applyNumberFormat="1" applyFont="1" applyFill="1" applyBorder="1" applyAlignment="1">
      <alignment horizontal="center" vertical="center" wrapText="1"/>
    </xf>
    <xf numFmtId="177" fontId="1" fillId="29" borderId="19" xfId="0" applyNumberFormat="1" applyFont="1" applyFill="1" applyBorder="1" applyAlignment="1">
      <alignment horizontal="left" vertical="center" wrapText="1" indent="2"/>
    </xf>
    <xf numFmtId="177" fontId="1" fillId="29" borderId="19" xfId="43" applyNumberFormat="1" applyFont="1" applyFill="1" applyBorder="1" applyAlignment="1">
      <alignment horizontal="center"/>
    </xf>
    <xf numFmtId="177" fontId="1" fillId="29" borderId="19" xfId="43" applyNumberFormat="1" applyFont="1" applyFill="1" applyBorder="1"/>
    <xf numFmtId="177" fontId="68" fillId="29" borderId="19" xfId="0" applyNumberFormat="1" applyFont="1" applyFill="1" applyBorder="1" applyAlignment="1">
      <alignment horizontal="center" vertical="center"/>
    </xf>
    <xf numFmtId="177" fontId="59" fillId="29" borderId="19" xfId="0" applyNumberFormat="1" applyFont="1" applyFill="1" applyBorder="1"/>
    <xf numFmtId="177" fontId="1" fillId="29" borderId="19" xfId="0" applyNumberFormat="1" applyFont="1" applyFill="1" applyBorder="1"/>
    <xf numFmtId="178" fontId="1" fillId="29" borderId="0" xfId="43" applyNumberFormat="1" applyFont="1" applyFill="1"/>
    <xf numFmtId="176" fontId="1" fillId="29" borderId="19" xfId="0" applyNumberFormat="1" applyFont="1" applyFill="1" applyBorder="1" applyAlignment="1">
      <alignment horizontal="center" vertical="center"/>
    </xf>
    <xf numFmtId="168" fontId="44" fillId="29" borderId="0" xfId="0" applyNumberFormat="1" applyFont="1" applyFill="1" applyAlignment="1">
      <alignment horizontal="center" vertical="top" wrapText="1"/>
    </xf>
    <xf numFmtId="2" fontId="1" fillId="29" borderId="19" xfId="0" applyNumberFormat="1" applyFont="1" applyFill="1" applyBorder="1" applyAlignment="1">
      <alignment horizontal="center" vertical="center"/>
    </xf>
    <xf numFmtId="182" fontId="1" fillId="29" borderId="19" xfId="0" applyNumberFormat="1" applyFont="1" applyFill="1" applyBorder="1" applyAlignment="1">
      <alignment horizontal="center" vertical="center"/>
    </xf>
    <xf numFmtId="181" fontId="1" fillId="29" borderId="19" xfId="0" applyNumberFormat="1" applyFont="1" applyFill="1" applyBorder="1" applyAlignment="1">
      <alignment horizontal="center" vertical="center"/>
    </xf>
    <xf numFmtId="177" fontId="42" fillId="29" borderId="19" xfId="43" applyNumberFormat="1" applyFont="1" applyFill="1" applyBorder="1" applyAlignment="1">
      <alignment horizontal="center" vertical="center" wrapText="1"/>
    </xf>
    <xf numFmtId="177" fontId="3" fillId="29" borderId="19" xfId="43" applyNumberFormat="1" applyFont="1" applyFill="1" applyBorder="1" applyAlignment="1">
      <alignment horizontal="center" vertical="center" wrapText="1"/>
    </xf>
    <xf numFmtId="0" fontId="74" fillId="29" borderId="0" xfId="0" applyFont="1" applyFill="1" applyAlignment="1">
      <alignment horizontal="center" vertical="center"/>
    </xf>
    <xf numFmtId="0" fontId="3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170" fontId="81" fillId="29" borderId="0" xfId="0" applyNumberFormat="1" applyFont="1" applyFill="1" applyAlignment="1">
      <alignment horizontal="center" vertical="top" wrapText="1"/>
    </xf>
    <xf numFmtId="4" fontId="44" fillId="29" borderId="0" xfId="0" applyNumberFormat="1" applyFont="1" applyFill="1" applyAlignment="1">
      <alignment horizontal="center" vertical="top" wrapText="1"/>
    </xf>
    <xf numFmtId="177" fontId="1" fillId="29" borderId="19" xfId="0" applyNumberFormat="1" applyFont="1" applyFill="1" applyBorder="1" applyAlignment="1">
      <alignment horizontal="center" vertical="center" wrapText="1"/>
    </xf>
    <xf numFmtId="177" fontId="59" fillId="29" borderId="19" xfId="0" applyNumberFormat="1" applyFont="1" applyFill="1" applyBorder="1" applyAlignment="1">
      <alignment horizontal="center" vertical="center"/>
    </xf>
    <xf numFmtId="183" fontId="1" fillId="29" borderId="19" xfId="0" applyNumberFormat="1" applyFont="1" applyFill="1" applyBorder="1" applyAlignment="1">
      <alignment horizontal="center" vertical="center"/>
    </xf>
    <xf numFmtId="185" fontId="81" fillId="29" borderId="0" xfId="0" applyNumberFormat="1" applyFont="1" applyFill="1" applyAlignment="1">
      <alignment horizontal="center" vertical="top" wrapText="1"/>
    </xf>
    <xf numFmtId="164" fontId="1" fillId="29" borderId="19" xfId="71" applyNumberFormat="1" applyFont="1" applyFill="1" applyBorder="1" applyAlignment="1">
      <alignment horizontal="center" vertical="center"/>
    </xf>
    <xf numFmtId="180" fontId="1" fillId="29" borderId="19" xfId="0" applyNumberFormat="1" applyFont="1" applyFill="1" applyBorder="1" applyAlignment="1">
      <alignment horizontal="center" vertical="center"/>
    </xf>
    <xf numFmtId="184" fontId="44" fillId="29" borderId="0" xfId="0" applyNumberFormat="1" applyFont="1" applyFill="1" applyAlignment="1">
      <alignment horizontal="center" vertical="top" wrapText="1"/>
    </xf>
    <xf numFmtId="0" fontId="44" fillId="29" borderId="0" xfId="0" applyFont="1" applyFill="1" applyAlignment="1">
      <alignment horizontal="center" vertical="top" wrapText="1"/>
    </xf>
    <xf numFmtId="186" fontId="1" fillId="29" borderId="0" xfId="43" applyNumberFormat="1" applyFont="1" applyFill="1" applyAlignment="1">
      <alignment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Fill="1" applyAlignment="1">
      <alignment horizontal="center" vertical="center" wrapText="1"/>
    </xf>
    <xf numFmtId="177" fontId="2" fillId="29" borderId="31" xfId="43" applyNumberFormat="1" applyFont="1" applyFill="1" applyBorder="1" applyAlignment="1">
      <alignment horizontal="center" vertical="center"/>
    </xf>
    <xf numFmtId="177" fontId="2" fillId="29" borderId="29" xfId="43" applyNumberFormat="1" applyFont="1" applyFill="1" applyBorder="1" applyAlignment="1">
      <alignment horizontal="center" vertical="center"/>
    </xf>
    <xf numFmtId="177" fontId="2" fillId="29" borderId="30" xfId="43" applyNumberFormat="1" applyFont="1" applyFill="1" applyBorder="1" applyAlignment="1">
      <alignment horizontal="center" vertical="center"/>
    </xf>
    <xf numFmtId="0" fontId="3" fillId="29" borderId="19" xfId="43" applyFont="1" applyFill="1" applyBorder="1" applyAlignment="1">
      <alignment horizontal="center" vertical="center" wrapText="1"/>
    </xf>
    <xf numFmtId="0" fontId="2" fillId="29" borderId="19" xfId="43" applyFont="1" applyFill="1" applyBorder="1" applyAlignment="1">
      <alignment horizontal="center" vertical="center" wrapText="1"/>
    </xf>
    <xf numFmtId="49" fontId="42" fillId="29" borderId="19" xfId="43" applyNumberFormat="1" applyFont="1" applyFill="1" applyBorder="1" applyAlignment="1">
      <alignment horizontal="center" vertical="center" wrapText="1"/>
    </xf>
    <xf numFmtId="0" fontId="2" fillId="29" borderId="32" xfId="43" applyFont="1" applyFill="1" applyBorder="1" applyAlignment="1">
      <alignment horizontal="center" vertical="center" wrapText="1"/>
    </xf>
    <xf numFmtId="0" fontId="2" fillId="29" borderId="33" xfId="43" applyFont="1" applyFill="1" applyBorder="1" applyAlignment="1">
      <alignment horizontal="center" vertical="center" wrapText="1"/>
    </xf>
    <xf numFmtId="0" fontId="43" fillId="29" borderId="0" xfId="43" applyFont="1" applyFill="1" applyAlignment="1">
      <alignment horizontal="center" vertical="center" wrapText="1"/>
    </xf>
    <xf numFmtId="0" fontId="69" fillId="29" borderId="0" xfId="43" applyFont="1" applyFill="1" applyAlignment="1">
      <alignment horizontal="center" vertical="center" wrapText="1"/>
    </xf>
    <xf numFmtId="49" fontId="70" fillId="29" borderId="19" xfId="43" applyNumberFormat="1" applyFont="1" applyFill="1" applyBorder="1" applyAlignment="1">
      <alignment horizontal="center" vertical="center"/>
    </xf>
    <xf numFmtId="177" fontId="70" fillId="29" borderId="19" xfId="43" applyNumberFormat="1" applyFont="1" applyFill="1" applyBorder="1" applyAlignment="1">
      <alignment horizontal="center" vertical="center"/>
    </xf>
    <xf numFmtId="0" fontId="74" fillId="29" borderId="0" xfId="0" applyFont="1" applyFill="1" applyAlignment="1">
      <alignment horizontal="center" vertical="center"/>
    </xf>
    <xf numFmtId="0" fontId="44" fillId="29" borderId="0" xfId="0" applyFont="1" applyFill="1" applyAlignment="1">
      <alignment horizontal="center" vertical="top"/>
    </xf>
    <xf numFmtId="0" fontId="75" fillId="29" borderId="0" xfId="0" applyFont="1" applyFill="1" applyAlignment="1">
      <alignment horizontal="center" vertical="center" wrapText="1"/>
    </xf>
    <xf numFmtId="0" fontId="44" fillId="29" borderId="0" xfId="0" applyFont="1" applyFill="1" applyAlignment="1">
      <alignment horizontal="center" vertical="top" wrapText="1"/>
    </xf>
    <xf numFmtId="177" fontId="1" fillId="29" borderId="19" xfId="43" applyNumberFormat="1" applyFont="1" applyFill="1" applyBorder="1" applyAlignment="1">
      <alignment horizontal="left" vertical="center" wrapText="1"/>
    </xf>
    <xf numFmtId="177" fontId="69" fillId="29" borderId="19" xfId="43" applyNumberFormat="1" applyFont="1" applyFill="1" applyBorder="1" applyAlignment="1">
      <alignment horizontal="center" vertical="center" wrapText="1"/>
    </xf>
    <xf numFmtId="177" fontId="42" fillId="29" borderId="19" xfId="43" applyNumberFormat="1" applyFont="1" applyFill="1" applyBorder="1" applyAlignment="1">
      <alignment horizontal="center" vertical="center" wrapText="1"/>
    </xf>
    <xf numFmtId="177" fontId="3" fillId="29" borderId="19" xfId="43" applyNumberFormat="1" applyFont="1" applyFill="1" applyBorder="1" applyAlignment="1">
      <alignment horizontal="center" vertical="center" wrapText="1"/>
    </xf>
    <xf numFmtId="177" fontId="2" fillId="29" borderId="19" xfId="43" applyNumberFormat="1" applyFont="1" applyFill="1" applyBorder="1" applyAlignment="1">
      <alignment horizontal="center" vertical="center" wrapText="1"/>
    </xf>
    <xf numFmtId="177" fontId="2" fillId="29" borderId="32" xfId="43" applyNumberFormat="1" applyFont="1" applyFill="1" applyBorder="1" applyAlignment="1">
      <alignment horizontal="center" vertical="center" wrapText="1"/>
    </xf>
    <xf numFmtId="177" fontId="2" fillId="29" borderId="33" xfId="43" applyNumberFormat="1" applyFont="1" applyFill="1" applyBorder="1" applyAlignment="1">
      <alignment horizontal="center" vertical="center" wrapText="1"/>
    </xf>
  </cellXfs>
  <cellStyles count="108">
    <cellStyle name="20% - Акцент1 2" xfId="1" xr:uid="{00000000-0005-0000-0000-000000000000}"/>
    <cellStyle name="20% - Акцент2 2" xfId="2" xr:uid="{00000000-0005-0000-0000-000001000000}"/>
    <cellStyle name="20% - Акцент3 2" xfId="3" xr:uid="{00000000-0005-0000-0000-000002000000}"/>
    <cellStyle name="20% - Акцент4 2" xfId="4" xr:uid="{00000000-0005-0000-0000-000003000000}"/>
    <cellStyle name="20% - Акцент5 2" xfId="5" xr:uid="{00000000-0005-0000-0000-000004000000}"/>
    <cellStyle name="20% - Акцент6 2" xfId="6" xr:uid="{00000000-0005-0000-0000-000005000000}"/>
    <cellStyle name="40% - Акцент1 2" xfId="7" xr:uid="{00000000-0005-0000-0000-000006000000}"/>
    <cellStyle name="40% - Акцент2 2" xfId="8" xr:uid="{00000000-0005-0000-0000-000007000000}"/>
    <cellStyle name="40% - Акцент3 2" xfId="9" xr:uid="{00000000-0005-0000-0000-000008000000}"/>
    <cellStyle name="40% - Акцент4 2" xfId="10" xr:uid="{00000000-0005-0000-0000-000009000000}"/>
    <cellStyle name="40% - Акцент5 2" xfId="11" xr:uid="{00000000-0005-0000-0000-00000A000000}"/>
    <cellStyle name="40% - Акцент6 2" xfId="12" xr:uid="{00000000-0005-0000-0000-00000B000000}"/>
    <cellStyle name="60% - Акцент1 2" xfId="13" xr:uid="{00000000-0005-0000-0000-00000C000000}"/>
    <cellStyle name="60% - Акцент2 2" xfId="14" xr:uid="{00000000-0005-0000-0000-00000D000000}"/>
    <cellStyle name="60% - Акцент3 2" xfId="15" xr:uid="{00000000-0005-0000-0000-00000E000000}"/>
    <cellStyle name="60% - Акцент4 2" xfId="16" xr:uid="{00000000-0005-0000-0000-00000F000000}"/>
    <cellStyle name="60% - Акцент5 2" xfId="17" xr:uid="{00000000-0005-0000-0000-000010000000}"/>
    <cellStyle name="60% - Акцент6 2" xfId="18" xr:uid="{00000000-0005-0000-0000-000011000000}"/>
    <cellStyle name="ColLevel_0" xfId="95" xr:uid="{00000000-0005-0000-0000-000000000000}"/>
    <cellStyle name="Hyperlink" xfId="102" xr:uid="{00000000-0005-0000-0000-000001000000}"/>
    <cellStyle name="Normal" xfId="105" xr:uid="{00000000-0005-0000-0000-000002000000}"/>
    <cellStyle name="Normal 2" xfId="19" xr:uid="{00000000-0005-0000-0000-000012000000}"/>
    <cellStyle name="Percent" xfId="96" xr:uid="{00000000-0005-0000-0000-000003000000}"/>
    <cellStyle name="RowLevel_0" xfId="94" xr:uid="{00000000-0005-0000-0000-000004000000}"/>
    <cellStyle name="SAPBEXstdData" xfId="86" xr:uid="{00000000-0005-0000-0000-000005000000}"/>
    <cellStyle name="SAPBEXstdData 2" xfId="93" xr:uid="{00000000-0005-0000-0000-000006000000}"/>
    <cellStyle name="Акцент1 2" xfId="20" xr:uid="{00000000-0005-0000-0000-000013000000}"/>
    <cellStyle name="Акцент2 2" xfId="21" xr:uid="{00000000-0005-0000-0000-000014000000}"/>
    <cellStyle name="Акцент3 2" xfId="22" xr:uid="{00000000-0005-0000-0000-000015000000}"/>
    <cellStyle name="Акцент4 2" xfId="23" xr:uid="{00000000-0005-0000-0000-000016000000}"/>
    <cellStyle name="Акцент5 2" xfId="24" xr:uid="{00000000-0005-0000-0000-000017000000}"/>
    <cellStyle name="Акцент6 2" xfId="25" xr:uid="{00000000-0005-0000-0000-000018000000}"/>
    <cellStyle name="Ввод  2" xfId="26" xr:uid="{00000000-0005-0000-0000-000019000000}"/>
    <cellStyle name="Вывод 2" xfId="27" xr:uid="{00000000-0005-0000-0000-00001A000000}"/>
    <cellStyle name="Вычисление 2" xfId="28" xr:uid="{00000000-0005-0000-0000-00001B000000}"/>
    <cellStyle name="Заголовок 1 2" xfId="29" xr:uid="{00000000-0005-0000-0000-00001C000000}"/>
    <cellStyle name="Заголовок 2 2" xfId="30" xr:uid="{00000000-0005-0000-0000-00001D000000}"/>
    <cellStyle name="Заголовок 3 2" xfId="31" xr:uid="{00000000-0005-0000-0000-00001E000000}"/>
    <cellStyle name="Заголовок 4 2" xfId="32" xr:uid="{00000000-0005-0000-0000-00001F000000}"/>
    <cellStyle name="Итог 2" xfId="33" xr:uid="{00000000-0005-0000-0000-000020000000}"/>
    <cellStyle name="Контрольная ячейка 2" xfId="34" xr:uid="{00000000-0005-0000-0000-000021000000}"/>
    <cellStyle name="Название 2" xfId="35" xr:uid="{00000000-0005-0000-0000-000022000000}"/>
    <cellStyle name="Нейтральный 2" xfId="36" xr:uid="{00000000-0005-0000-0000-000023000000}"/>
    <cellStyle name="Обычный" xfId="0" builtinId="0"/>
    <cellStyle name="Обычный 12" xfId="37" xr:uid="{00000000-0005-0000-0000-000025000000}"/>
    <cellStyle name="Обычный 12 2" xfId="38" xr:uid="{00000000-0005-0000-0000-000026000000}"/>
    <cellStyle name="Обычный 13" xfId="90" xr:uid="{00000000-0005-0000-0000-000008000000}"/>
    <cellStyle name="Обычный 16" xfId="89" xr:uid="{00000000-0005-0000-0000-000009000000}"/>
    <cellStyle name="Обычный 16 2" xfId="92" xr:uid="{00000000-0005-0000-0000-00000A000000}"/>
    <cellStyle name="Обычный 17" xfId="87" xr:uid="{00000000-0005-0000-0000-00000B000000}"/>
    <cellStyle name="Обычный 2" xfId="39" xr:uid="{00000000-0005-0000-0000-000027000000}"/>
    <cellStyle name="Обычный 2 2" xfId="91" xr:uid="{00000000-0005-0000-0000-00000D000000}"/>
    <cellStyle name="Обычный 2 2 2" xfId="97" xr:uid="{00000000-0005-0000-0000-00000E000000}"/>
    <cellStyle name="Обычный 2 2 3" xfId="99" xr:uid="{00000000-0005-0000-0000-00000F000000}"/>
    <cellStyle name="Обычный 2 26 2" xfId="40" xr:uid="{00000000-0005-0000-0000-000028000000}"/>
    <cellStyle name="Обычный 2 3" xfId="101" xr:uid="{00000000-0005-0000-0000-000010000000}"/>
    <cellStyle name="Обычный 2 4" xfId="98" xr:uid="{00000000-0005-0000-0000-000011000000}"/>
    <cellStyle name="Обычный 2 5" xfId="88" xr:uid="{00000000-0005-0000-0000-00000C000000}"/>
    <cellStyle name="Обычный 3" xfId="41" xr:uid="{00000000-0005-0000-0000-000029000000}"/>
    <cellStyle name="Обычный 3 10 2" xfId="42" xr:uid="{00000000-0005-0000-0000-00002A000000}"/>
    <cellStyle name="Обычный 3 2" xfId="43" xr:uid="{00000000-0005-0000-0000-00002B000000}"/>
    <cellStyle name="Обычный 3 2 2" xfId="106" xr:uid="{3032AE30-C999-4A44-AE4B-7CCD7C7A7B9E}"/>
    <cellStyle name="Обычный 3 2 2 2" xfId="44" xr:uid="{00000000-0005-0000-0000-00002C000000}"/>
    <cellStyle name="Обычный 3 21" xfId="45" xr:uid="{00000000-0005-0000-0000-00002D000000}"/>
    <cellStyle name="Обычный 3 3" xfId="84" xr:uid="{00000000-0005-0000-0000-000013000000}"/>
    <cellStyle name="Обычный 3 4" xfId="82" xr:uid="{00000000-0005-0000-0000-000012000000}"/>
    <cellStyle name="Обычный 30" xfId="46" xr:uid="{00000000-0005-0000-0000-00002E000000}"/>
    <cellStyle name="Обычный 4" xfId="47" xr:uid="{00000000-0005-0000-0000-00002F000000}"/>
    <cellStyle name="Обычный 4 14" xfId="85" xr:uid="{00000000-0005-0000-0000-000014000000}"/>
    <cellStyle name="Обычный 4 2" xfId="48" xr:uid="{00000000-0005-0000-0000-000030000000}"/>
    <cellStyle name="Обычный 5" xfId="49" xr:uid="{00000000-0005-0000-0000-000031000000}"/>
    <cellStyle name="Обычный 6" xfId="50" xr:uid="{00000000-0005-0000-0000-000032000000}"/>
    <cellStyle name="Обычный 6 2" xfId="51" xr:uid="{00000000-0005-0000-0000-000033000000}"/>
    <cellStyle name="Обычный 6 2 2" xfId="52" xr:uid="{00000000-0005-0000-0000-000034000000}"/>
    <cellStyle name="Обычный 6 2 3" xfId="53" xr:uid="{00000000-0005-0000-0000-000035000000}"/>
    <cellStyle name="Обычный 7" xfId="54" xr:uid="{00000000-0005-0000-0000-000036000000}"/>
    <cellStyle name="Обычный 7 2" xfId="55" xr:uid="{00000000-0005-0000-0000-000037000000}"/>
    <cellStyle name="Обычный 8" xfId="56" xr:uid="{00000000-0005-0000-0000-000038000000}"/>
    <cellStyle name="Обычный_BPnov (1)" xfId="57" xr:uid="{00000000-0005-0000-0000-000039000000}"/>
    <cellStyle name="Обычный_Сводка для эот" xfId="58" xr:uid="{00000000-0005-0000-0000-00003A000000}"/>
    <cellStyle name="Обычный_Формат МЭ  - (кор  08 09 2010) 2" xfId="59" xr:uid="{00000000-0005-0000-0000-00003B000000}"/>
    <cellStyle name="Плохой 2" xfId="60" xr:uid="{00000000-0005-0000-0000-00003C000000}"/>
    <cellStyle name="Пояснение 2" xfId="61" xr:uid="{00000000-0005-0000-0000-00003D000000}"/>
    <cellStyle name="Примечание 2" xfId="62" xr:uid="{00000000-0005-0000-0000-00003E000000}"/>
    <cellStyle name="Процентный" xfId="80" builtinId="5"/>
    <cellStyle name="Процентный 2" xfId="63" xr:uid="{00000000-0005-0000-0000-000040000000}"/>
    <cellStyle name="Процентный 2 2" xfId="83" xr:uid="{00000000-0005-0000-0000-000015000000}"/>
    <cellStyle name="Процентный 2 3" xfId="64" xr:uid="{00000000-0005-0000-0000-000041000000}"/>
    <cellStyle name="Процентный 2 3 2" xfId="65" xr:uid="{00000000-0005-0000-0000-000042000000}"/>
    <cellStyle name="Процентный 3" xfId="66" xr:uid="{00000000-0005-0000-0000-000043000000}"/>
    <cellStyle name="Процентный 4" xfId="67" xr:uid="{00000000-0005-0000-0000-000044000000}"/>
    <cellStyle name="Связанная ячейка 2" xfId="68" xr:uid="{00000000-0005-0000-0000-000045000000}"/>
    <cellStyle name="Стиль 1" xfId="69" xr:uid="{00000000-0005-0000-0000-000046000000}"/>
    <cellStyle name="Текст предупреждения 2" xfId="70" xr:uid="{00000000-0005-0000-0000-000047000000}"/>
    <cellStyle name="Финансовый" xfId="71" builtinId="3"/>
    <cellStyle name="Финансовый 2" xfId="72" xr:uid="{00000000-0005-0000-0000-000049000000}"/>
    <cellStyle name="Финансовый 2 2" xfId="103" xr:uid="{00000000-0005-0000-0000-000018000000}"/>
    <cellStyle name="Финансовый 2 2 2 2 2" xfId="73" xr:uid="{00000000-0005-0000-0000-00004A000000}"/>
    <cellStyle name="Финансовый 2 3" xfId="100" xr:uid="{00000000-0005-0000-0000-000017000000}"/>
    <cellStyle name="Финансовый 3" xfId="74" xr:uid="{00000000-0005-0000-0000-00004B000000}"/>
    <cellStyle name="Финансовый 3 2" xfId="104" xr:uid="{00000000-0005-0000-0000-000019000000}"/>
    <cellStyle name="Финансовый 3 2 2" xfId="107" xr:uid="{57086258-D8AC-4DE3-9B93-97251BADD857}"/>
    <cellStyle name="Финансовый 4" xfId="81" xr:uid="{00000000-0005-0000-0000-000092000000}"/>
    <cellStyle name="Финансовый 5" xfId="75" xr:uid="{00000000-0005-0000-0000-00004C000000}"/>
    <cellStyle name="Финансовый 5 2" xfId="76" xr:uid="{00000000-0005-0000-0000-00004D000000}"/>
    <cellStyle name="Финансовый 6" xfId="77" xr:uid="{00000000-0005-0000-0000-00004E000000}"/>
    <cellStyle name="Финансовый_Смета 2000 г." xfId="78" xr:uid="{00000000-0005-0000-0000-00004F000000}"/>
    <cellStyle name="Хороший 2" xfId="79" xr:uid="{00000000-0005-0000-0000-000050000000}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DCE6F1"/>
          <bgColor rgb="FFDCE6F1"/>
        </patternFill>
      </fill>
    </dxf>
    <dxf>
      <fill>
        <patternFill patternType="solid">
          <fgColor rgb="FFDCE6F1"/>
          <bgColor rgb="FFDCE6F1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4F81BD"/>
        </top>
      </border>
    </dxf>
    <dxf>
      <font>
        <b/>
        <color rgb="FFFFFFFF"/>
      </font>
      <fill>
        <patternFill patternType="solid">
          <fgColor rgb="FF4F81BD"/>
          <bgColor rgb="FF4F81BD"/>
        </patternFill>
      </fill>
    </dxf>
    <dxf>
      <font>
        <color rgb="FF000000"/>
      </font>
      <border>
        <left style="thin">
          <color rgb="FF95B3D7"/>
        </left>
        <right style="thin">
          <color rgb="FF95B3D7"/>
        </right>
        <top style="thin">
          <color rgb="FF95B3D7"/>
        </top>
        <bottom style="thin">
          <color rgb="FF95B3D7"/>
        </bottom>
        <horizontal style="thin">
          <color rgb="FF95B3D7"/>
        </horizontal>
      </border>
    </dxf>
  </dxfs>
  <tableStyles count="1" defaultTableStyle="TableStyleMedium9" defaultPivotStyle="PivotStyleLight16">
    <tableStyle name="TableStyleMedium2 2" pivot="0" table="0" count="7" xr9:uid="{00000000-0011-0000-FFFF-FFFF00000000}">
      <tableStyleElement type="wholeTable" dxfId="14"/>
      <tableStyleElement type="headerRow" dxfId="13"/>
      <tableStyleElement type="totalRow" dxfId="12"/>
      <tableStyleElement type="firstColumn" dxfId="11"/>
      <tableStyleElement type="lastColumn" dxfId="10"/>
      <tableStyleElement type="firstRowStripe" dxfId="9"/>
      <tableStyleElement type="firstColumnStripe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47" t="s">
        <v>233</v>
      </c>
      <c r="B1" s="348"/>
      <c r="C1" s="348"/>
      <c r="D1" s="348"/>
      <c r="E1" s="348"/>
      <c r="F1" s="348"/>
      <c r="G1" s="348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49" t="s">
        <v>318</v>
      </c>
      <c r="B72" s="349"/>
      <c r="C72" s="349"/>
      <c r="D72" s="349"/>
      <c r="E72" s="349"/>
      <c r="F72" s="349"/>
      <c r="G72" s="349"/>
    </row>
    <row r="73" spans="1:8" ht="15" x14ac:dyDescent="0.25">
      <c r="A73" s="349"/>
      <c r="B73" s="349"/>
      <c r="C73" s="349"/>
      <c r="D73" s="349"/>
      <c r="E73" s="349"/>
      <c r="F73" s="349"/>
      <c r="G73" s="349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49" t="s">
        <v>344</v>
      </c>
      <c r="B122" s="349"/>
      <c r="C122" s="349"/>
      <c r="D122" s="349"/>
      <c r="E122" s="349"/>
      <c r="F122" s="349"/>
      <c r="G122" s="349"/>
      <c r="H122" s="110"/>
      <c r="I122" s="110"/>
      <c r="J122" s="110"/>
      <c r="K122" s="110"/>
      <c r="L122" s="110"/>
    </row>
    <row r="123" spans="1:12" x14ac:dyDescent="0.25">
      <c r="A123" s="349"/>
      <c r="B123" s="349"/>
      <c r="C123" s="349"/>
      <c r="D123" s="349"/>
      <c r="E123" s="349"/>
      <c r="F123" s="349"/>
      <c r="G123" s="349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50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50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51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51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51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51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46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46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46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46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46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46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467"/>
  <sheetViews>
    <sheetView tabSelected="1" topLeftCell="C454" zoomScale="115" zoomScaleNormal="115" zoomScaleSheetLayoutView="70" workbookViewId="0">
      <selection activeCell="O413" sqref="O413"/>
    </sheetView>
  </sheetViews>
  <sheetFormatPr defaultColWidth="10.28515625" defaultRowHeight="15.75" x14ac:dyDescent="0.25"/>
  <cols>
    <col min="1" max="1" width="7.5703125" style="284" customWidth="1"/>
    <col min="2" max="2" width="86.5703125" style="293" customWidth="1"/>
    <col min="3" max="3" width="10.5703125" style="285" customWidth="1"/>
    <col min="4" max="4" width="10.85546875" style="285" hidden="1" customWidth="1"/>
    <col min="5" max="5" width="10.85546875" style="286" bestFit="1" customWidth="1"/>
    <col min="6" max="6" width="12" style="286" bestFit="1" customWidth="1"/>
    <col min="7" max="7" width="30.42578125" style="283" hidden="1" customWidth="1"/>
    <col min="8" max="11" width="12.7109375" style="283" customWidth="1"/>
    <col min="12" max="12" width="13" style="283" customWidth="1"/>
    <col min="13" max="13" width="12.5703125" style="283" customWidth="1"/>
    <col min="14" max="14" width="13" style="283" customWidth="1"/>
    <col min="15" max="15" width="11.85546875" style="283" customWidth="1"/>
    <col min="16" max="16" width="13.28515625" style="283" customWidth="1"/>
    <col min="17" max="17" width="12.7109375" style="283" customWidth="1"/>
    <col min="18" max="18" width="16.28515625" style="283" customWidth="1"/>
    <col min="19" max="19" width="19.7109375" style="283" customWidth="1"/>
    <col min="20" max="20" width="10.28515625" style="283" customWidth="1"/>
    <col min="21" max="16384" width="10.28515625" style="283"/>
  </cols>
  <sheetData>
    <row r="1" spans="1:19" ht="15.6" customHeight="1" x14ac:dyDescent="0.25">
      <c r="A1" s="360" t="s">
        <v>1151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  <c r="Q1" s="360"/>
      <c r="R1" s="360"/>
      <c r="S1" s="360"/>
    </row>
    <row r="2" spans="1:19" ht="15.6" customHeight="1" x14ac:dyDescent="0.25">
      <c r="A2" s="360"/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  <c r="Q2" s="360"/>
      <c r="R2" s="360"/>
      <c r="S2" s="360"/>
    </row>
    <row r="3" spans="1:19" x14ac:dyDescent="0.25">
      <c r="J3" s="324"/>
      <c r="K3" s="324"/>
      <c r="L3" s="324"/>
      <c r="M3" s="324"/>
      <c r="N3" s="324"/>
      <c r="O3" s="324"/>
      <c r="P3" s="324"/>
    </row>
    <row r="4" spans="1:19" ht="21.75" customHeight="1" x14ac:dyDescent="0.25">
      <c r="A4" s="364" t="s">
        <v>1153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</row>
    <row r="5" spans="1:19" x14ac:dyDescent="0.25">
      <c r="A5" s="365" t="s">
        <v>1158</v>
      </c>
      <c r="B5" s="365"/>
      <c r="C5" s="365"/>
      <c r="D5" s="365"/>
      <c r="E5" s="365"/>
      <c r="F5" s="365"/>
      <c r="G5" s="365"/>
      <c r="H5" s="365"/>
      <c r="I5" s="365"/>
      <c r="J5" s="365"/>
      <c r="K5" s="365"/>
      <c r="L5" s="365"/>
      <c r="M5" s="365"/>
      <c r="N5" s="365"/>
      <c r="O5" s="365"/>
      <c r="P5" s="365"/>
      <c r="Q5" s="365"/>
      <c r="R5" s="365"/>
      <c r="S5" s="365"/>
    </row>
    <row r="6" spans="1:19" ht="31.15" customHeight="1" x14ac:dyDescent="0.25">
      <c r="A6" s="364" t="s">
        <v>1154</v>
      </c>
      <c r="B6" s="364"/>
      <c r="C6" s="364"/>
      <c r="D6" s="364"/>
      <c r="E6" s="364"/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</row>
    <row r="7" spans="1:19" ht="30" customHeight="1" x14ac:dyDescent="0.25">
      <c r="A7" s="364" t="s">
        <v>1177</v>
      </c>
      <c r="B7" s="364"/>
      <c r="C7" s="364"/>
      <c r="D7" s="364"/>
      <c r="E7" s="364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</row>
    <row r="8" spans="1:19" ht="30" customHeight="1" x14ac:dyDescent="0.25">
      <c r="A8" s="332"/>
      <c r="B8" s="332"/>
      <c r="C8" s="332"/>
      <c r="D8" s="332"/>
      <c r="E8" s="332"/>
      <c r="F8" s="332"/>
      <c r="G8" s="332"/>
      <c r="H8" s="332"/>
      <c r="I8" s="332"/>
      <c r="J8" s="332"/>
      <c r="K8" s="332"/>
      <c r="L8" s="332"/>
      <c r="M8" s="332"/>
      <c r="N8" s="332"/>
      <c r="O8" s="332"/>
      <c r="P8" s="332"/>
      <c r="Q8" s="332"/>
      <c r="R8" s="332"/>
      <c r="S8" s="332"/>
    </row>
    <row r="9" spans="1:19" ht="24" customHeight="1" x14ac:dyDescent="0.25">
      <c r="A9" s="366" t="s">
        <v>1180</v>
      </c>
      <c r="B9" s="366"/>
      <c r="C9" s="366"/>
      <c r="D9" s="366"/>
      <c r="E9" s="366"/>
      <c r="F9" s="366"/>
      <c r="G9" s="366"/>
      <c r="H9" s="366"/>
      <c r="I9" s="366"/>
      <c r="J9" s="366"/>
      <c r="K9" s="366"/>
      <c r="L9" s="366"/>
      <c r="M9" s="366"/>
      <c r="N9" s="366"/>
      <c r="O9" s="366"/>
      <c r="P9" s="366"/>
      <c r="Q9" s="366"/>
      <c r="R9" s="366"/>
      <c r="S9" s="366"/>
    </row>
    <row r="10" spans="1:19" ht="12.6" customHeight="1" x14ac:dyDescent="0.25">
      <c r="A10" s="367" t="s">
        <v>1132</v>
      </c>
      <c r="B10" s="367"/>
      <c r="C10" s="367"/>
      <c r="D10" s="367"/>
      <c r="E10" s="367"/>
      <c r="F10" s="367"/>
      <c r="G10" s="367"/>
      <c r="H10" s="367"/>
      <c r="I10" s="367"/>
      <c r="J10" s="367"/>
      <c r="K10" s="367"/>
      <c r="L10" s="367"/>
      <c r="M10" s="367"/>
      <c r="N10" s="367"/>
      <c r="O10" s="367"/>
      <c r="P10" s="367"/>
      <c r="Q10" s="367"/>
      <c r="R10" s="367"/>
      <c r="S10" s="367"/>
    </row>
    <row r="11" spans="1:19" ht="12.6" customHeight="1" x14ac:dyDescent="0.25">
      <c r="A11" s="344"/>
      <c r="B11" s="344"/>
      <c r="C11" s="343"/>
      <c r="D11" s="344"/>
      <c r="E11" s="335"/>
      <c r="F11" s="335"/>
      <c r="G11" s="335"/>
      <c r="H11" s="340"/>
      <c r="I11" s="340"/>
      <c r="J11" s="335"/>
      <c r="K11" s="335"/>
      <c r="L11" s="335"/>
      <c r="M11" s="335"/>
      <c r="N11" s="335"/>
      <c r="O11" s="335"/>
      <c r="P11" s="335"/>
      <c r="Q11" s="335"/>
      <c r="R11" s="344"/>
      <c r="S11" s="344"/>
    </row>
    <row r="12" spans="1:19" ht="12.6" customHeight="1" x14ac:dyDescent="0.25">
      <c r="A12" s="344"/>
      <c r="B12" s="344"/>
      <c r="C12" s="344"/>
      <c r="D12" s="344"/>
      <c r="E12" s="344"/>
      <c r="F12" s="344"/>
      <c r="G12" s="344"/>
      <c r="H12" s="344"/>
      <c r="I12" s="336"/>
      <c r="J12" s="326"/>
      <c r="K12" s="326"/>
      <c r="L12" s="326"/>
      <c r="M12" s="326"/>
      <c r="N12" s="326"/>
      <c r="O12" s="326"/>
      <c r="P12" s="326"/>
      <c r="Q12" s="326"/>
      <c r="R12" s="344"/>
      <c r="S12" s="344"/>
    </row>
    <row r="13" spans="1:19" ht="18.75" customHeight="1" x14ac:dyDescent="0.25">
      <c r="A13" s="361" t="s">
        <v>1111</v>
      </c>
      <c r="B13" s="361"/>
      <c r="C13" s="361"/>
      <c r="D13" s="361"/>
      <c r="E13" s="361"/>
      <c r="F13" s="361"/>
      <c r="G13" s="361"/>
      <c r="H13" s="361"/>
      <c r="I13" s="361"/>
      <c r="J13" s="361"/>
      <c r="K13" s="361"/>
      <c r="L13" s="361"/>
      <c r="M13" s="361"/>
      <c r="N13" s="361"/>
      <c r="O13" s="361"/>
      <c r="P13" s="361"/>
      <c r="Q13" s="361"/>
      <c r="R13" s="361"/>
      <c r="S13" s="361"/>
    </row>
    <row r="14" spans="1:19" ht="38.25" customHeight="1" x14ac:dyDescent="0.25">
      <c r="A14" s="357" t="s">
        <v>1114</v>
      </c>
      <c r="B14" s="355" t="s">
        <v>1</v>
      </c>
      <c r="C14" s="355" t="s">
        <v>1115</v>
      </c>
      <c r="D14" s="333" t="s">
        <v>1175</v>
      </c>
      <c r="E14" s="333" t="s">
        <v>1168</v>
      </c>
      <c r="F14" s="355" t="s">
        <v>1169</v>
      </c>
      <c r="G14" s="355"/>
      <c r="H14" s="356" t="s">
        <v>1170</v>
      </c>
      <c r="I14" s="356"/>
      <c r="J14" s="355" t="s">
        <v>1171</v>
      </c>
      <c r="K14" s="355"/>
      <c r="L14" s="356" t="s">
        <v>1172</v>
      </c>
      <c r="M14" s="356"/>
      <c r="N14" s="358" t="s">
        <v>1173</v>
      </c>
      <c r="O14" s="359"/>
      <c r="P14" s="358" t="s">
        <v>1174</v>
      </c>
      <c r="Q14" s="359"/>
      <c r="R14" s="356" t="s">
        <v>519</v>
      </c>
      <c r="S14" s="356"/>
    </row>
    <row r="15" spans="1:19" ht="45" customHeight="1" x14ac:dyDescent="0.25">
      <c r="A15" s="357"/>
      <c r="B15" s="355"/>
      <c r="C15" s="355"/>
      <c r="D15" s="292" t="s">
        <v>191</v>
      </c>
      <c r="E15" s="292" t="s">
        <v>191</v>
      </c>
      <c r="F15" s="292" t="s">
        <v>191</v>
      </c>
      <c r="G15" s="292" t="s">
        <v>731</v>
      </c>
      <c r="H15" s="292" t="s">
        <v>1152</v>
      </c>
      <c r="I15" s="292" t="s">
        <v>191</v>
      </c>
      <c r="J15" s="292" t="s">
        <v>1152</v>
      </c>
      <c r="K15" s="292" t="str">
        <f>I15</f>
        <v>Факт</v>
      </c>
      <c r="L15" s="292" t="s">
        <v>1179</v>
      </c>
      <c r="M15" s="292" t="s">
        <v>1178</v>
      </c>
      <c r="N15" s="292" t="str">
        <f>L15</f>
        <v xml:space="preserve">Утвержденный план </v>
      </c>
      <c r="O15" s="292" t="str">
        <f>M15</f>
        <v>Предложение по корректировке утвержденного плана</v>
      </c>
      <c r="P15" s="292" t="str">
        <f>N15</f>
        <v xml:space="preserve">Утвержденный план </v>
      </c>
      <c r="Q15" s="292" t="str">
        <f>O15</f>
        <v>Предложение по корректировке утвержденного плана</v>
      </c>
      <c r="R15" s="292" t="s">
        <v>1077</v>
      </c>
      <c r="S15" s="292" t="s">
        <v>604</v>
      </c>
    </row>
    <row r="16" spans="1:19" s="290" customFormat="1" ht="16.5" customHeight="1" x14ac:dyDescent="0.25">
      <c r="A16" s="287">
        <v>1</v>
      </c>
      <c r="B16" s="288">
        <v>2</v>
      </c>
      <c r="C16" s="288">
        <v>3</v>
      </c>
      <c r="D16" s="334"/>
      <c r="E16" s="334" t="s">
        <v>52</v>
      </c>
      <c r="F16" s="334" t="s">
        <v>55</v>
      </c>
      <c r="G16" s="334" t="s">
        <v>1078</v>
      </c>
      <c r="H16" s="334" t="s">
        <v>1159</v>
      </c>
      <c r="I16" s="334" t="s">
        <v>1160</v>
      </c>
      <c r="J16" s="334" t="s">
        <v>1161</v>
      </c>
      <c r="K16" s="334" t="s">
        <v>1162</v>
      </c>
      <c r="L16" s="334" t="s">
        <v>1163</v>
      </c>
      <c r="M16" s="334" t="s">
        <v>1164</v>
      </c>
      <c r="N16" s="334" t="s">
        <v>1165</v>
      </c>
      <c r="O16" s="334" t="s">
        <v>1166</v>
      </c>
      <c r="P16" s="334" t="s">
        <v>1167</v>
      </c>
      <c r="Q16" s="334" t="s">
        <v>1155</v>
      </c>
      <c r="R16" s="287" t="s">
        <v>1079</v>
      </c>
      <c r="S16" s="288">
        <v>6</v>
      </c>
    </row>
    <row r="17" spans="1:19" s="282" customFormat="1" ht="18.75" x14ac:dyDescent="0.25">
      <c r="A17" s="362" t="s">
        <v>1125</v>
      </c>
      <c r="B17" s="362"/>
      <c r="C17" s="362"/>
      <c r="D17" s="362"/>
      <c r="E17" s="362"/>
      <c r="F17" s="362"/>
      <c r="G17" s="362"/>
      <c r="H17" s="362"/>
      <c r="I17" s="362"/>
      <c r="J17" s="362"/>
      <c r="K17" s="362"/>
      <c r="L17" s="362"/>
      <c r="M17" s="362"/>
      <c r="N17" s="362"/>
      <c r="O17" s="362"/>
      <c r="P17" s="362"/>
      <c r="Q17" s="362"/>
      <c r="R17" s="362"/>
      <c r="S17" s="362"/>
    </row>
    <row r="18" spans="1:19" s="282" customFormat="1" x14ac:dyDescent="0.25">
      <c r="A18" s="295" t="s">
        <v>16</v>
      </c>
      <c r="B18" s="296" t="s">
        <v>1124</v>
      </c>
      <c r="C18" s="297" t="s">
        <v>748</v>
      </c>
      <c r="D18" s="294">
        <f>D24+D26+D32</f>
        <v>1064.0999999999999</v>
      </c>
      <c r="E18" s="294">
        <f>E24+E25+E26+E32</f>
        <v>2610.2559999999999</v>
      </c>
      <c r="F18" s="294">
        <f>F24+F26+F32</f>
        <v>2965.2420000000002</v>
      </c>
      <c r="G18" s="294"/>
      <c r="H18" s="294">
        <f t="shared" ref="H18:O18" si="0">H24+H26+H32</f>
        <v>3495.6713</v>
      </c>
      <c r="I18" s="327">
        <f t="shared" si="0"/>
        <v>3322.1004949999997</v>
      </c>
      <c r="J18" s="294">
        <f t="shared" si="0"/>
        <v>3608.2414739999995</v>
      </c>
      <c r="K18" s="294">
        <f t="shared" si="0"/>
        <v>3515.7014899999995</v>
      </c>
      <c r="L18" s="294">
        <f t="shared" si="0"/>
        <v>3681.6844268019995</v>
      </c>
      <c r="M18" s="327">
        <f t="shared" si="0"/>
        <v>4543.723</v>
      </c>
      <c r="N18" s="294">
        <f t="shared" si="0"/>
        <v>3784.4020107035903</v>
      </c>
      <c r="O18" s="327">
        <f t="shared" si="0"/>
        <v>4702.7269999999999</v>
      </c>
      <c r="P18" s="294">
        <f t="shared" ref="P18" si="1">P24+P26+P32</f>
        <v>3825.2410308106264</v>
      </c>
      <c r="Q18" s="327">
        <f>Q24+Q26+Q32</f>
        <v>4699.773000000001</v>
      </c>
      <c r="R18" s="294">
        <f>J18+L18+N18+P18</f>
        <v>14899.568942316215</v>
      </c>
      <c r="S18" s="294">
        <f>K18+M18+O18+Q18</f>
        <v>17461.924490000001</v>
      </c>
    </row>
    <row r="19" spans="1:19" s="282" customFormat="1" x14ac:dyDescent="0.25">
      <c r="A19" s="295" t="s">
        <v>17</v>
      </c>
      <c r="B19" s="298" t="s">
        <v>1006</v>
      </c>
      <c r="C19" s="297" t="s">
        <v>748</v>
      </c>
      <c r="D19" s="294">
        <v>0</v>
      </c>
      <c r="E19" s="294">
        <v>0</v>
      </c>
      <c r="F19" s="294">
        <v>0</v>
      </c>
      <c r="G19" s="299">
        <v>0</v>
      </c>
      <c r="H19" s="294">
        <v>0</v>
      </c>
      <c r="I19" s="294">
        <v>0</v>
      </c>
      <c r="J19" s="294">
        <v>0</v>
      </c>
      <c r="K19" s="294">
        <v>0</v>
      </c>
      <c r="L19" s="294">
        <v>0</v>
      </c>
      <c r="M19" s="294">
        <v>0</v>
      </c>
      <c r="N19" s="294">
        <v>0</v>
      </c>
      <c r="O19" s="294">
        <v>0</v>
      </c>
      <c r="P19" s="294">
        <v>0</v>
      </c>
      <c r="Q19" s="294">
        <v>0</v>
      </c>
      <c r="R19" s="294">
        <f t="shared" ref="R19:R82" si="2">J19+L19+N19+P19</f>
        <v>0</v>
      </c>
      <c r="S19" s="294">
        <f t="shared" ref="S19:S82" si="3">K19+M19+O19+Q19</f>
        <v>0</v>
      </c>
    </row>
    <row r="20" spans="1:19" s="282" customFormat="1" ht="31.5" x14ac:dyDescent="0.25">
      <c r="A20" s="295" t="s">
        <v>199</v>
      </c>
      <c r="B20" s="300" t="s">
        <v>897</v>
      </c>
      <c r="C20" s="297" t="s">
        <v>748</v>
      </c>
      <c r="D20" s="294">
        <v>0</v>
      </c>
      <c r="E20" s="294">
        <v>0</v>
      </c>
      <c r="F20" s="294">
        <v>0</v>
      </c>
      <c r="G20" s="299">
        <v>0</v>
      </c>
      <c r="H20" s="294">
        <v>0</v>
      </c>
      <c r="I20" s="294">
        <v>0</v>
      </c>
      <c r="J20" s="294">
        <v>0</v>
      </c>
      <c r="K20" s="294">
        <v>0</v>
      </c>
      <c r="L20" s="294">
        <v>0</v>
      </c>
      <c r="M20" s="294">
        <v>0</v>
      </c>
      <c r="N20" s="294">
        <v>0</v>
      </c>
      <c r="O20" s="294">
        <v>0</v>
      </c>
      <c r="P20" s="294">
        <v>0</v>
      </c>
      <c r="Q20" s="294">
        <v>0</v>
      </c>
      <c r="R20" s="294">
        <f t="shared" si="2"/>
        <v>0</v>
      </c>
      <c r="S20" s="294">
        <f t="shared" si="3"/>
        <v>0</v>
      </c>
    </row>
    <row r="21" spans="1:19" s="282" customFormat="1" ht="31.5" x14ac:dyDescent="0.25">
      <c r="A21" s="295" t="s">
        <v>201</v>
      </c>
      <c r="B21" s="300" t="s">
        <v>898</v>
      </c>
      <c r="C21" s="297" t="s">
        <v>748</v>
      </c>
      <c r="D21" s="294">
        <v>0</v>
      </c>
      <c r="E21" s="294">
        <v>0</v>
      </c>
      <c r="F21" s="294">
        <v>0</v>
      </c>
      <c r="G21" s="299">
        <v>0</v>
      </c>
      <c r="H21" s="294">
        <v>0</v>
      </c>
      <c r="I21" s="294">
        <v>0</v>
      </c>
      <c r="J21" s="294">
        <v>0</v>
      </c>
      <c r="K21" s="294">
        <v>0</v>
      </c>
      <c r="L21" s="294">
        <v>0</v>
      </c>
      <c r="M21" s="294">
        <v>0</v>
      </c>
      <c r="N21" s="294">
        <v>0</v>
      </c>
      <c r="O21" s="294">
        <v>0</v>
      </c>
      <c r="P21" s="294">
        <v>0</v>
      </c>
      <c r="Q21" s="294">
        <v>0</v>
      </c>
      <c r="R21" s="294">
        <f t="shared" si="2"/>
        <v>0</v>
      </c>
      <c r="S21" s="294">
        <f t="shared" si="3"/>
        <v>0</v>
      </c>
    </row>
    <row r="22" spans="1:19" s="282" customFormat="1" ht="31.5" x14ac:dyDescent="0.25">
      <c r="A22" s="295" t="s">
        <v>203</v>
      </c>
      <c r="B22" s="300" t="s">
        <v>883</v>
      </c>
      <c r="C22" s="297" t="s">
        <v>748</v>
      </c>
      <c r="D22" s="294">
        <v>0</v>
      </c>
      <c r="E22" s="294">
        <v>0</v>
      </c>
      <c r="F22" s="294">
        <v>0</v>
      </c>
      <c r="G22" s="299">
        <v>0</v>
      </c>
      <c r="H22" s="294">
        <v>0</v>
      </c>
      <c r="I22" s="294">
        <v>0</v>
      </c>
      <c r="J22" s="294">
        <v>0</v>
      </c>
      <c r="K22" s="294">
        <v>0</v>
      </c>
      <c r="L22" s="294">
        <v>0</v>
      </c>
      <c r="M22" s="294">
        <v>0</v>
      </c>
      <c r="N22" s="294">
        <v>0</v>
      </c>
      <c r="O22" s="294">
        <v>0</v>
      </c>
      <c r="P22" s="294">
        <v>0</v>
      </c>
      <c r="Q22" s="294">
        <v>0</v>
      </c>
      <c r="R22" s="294">
        <f t="shared" si="2"/>
        <v>0</v>
      </c>
      <c r="S22" s="294">
        <f t="shared" si="3"/>
        <v>0</v>
      </c>
    </row>
    <row r="23" spans="1:19" s="282" customFormat="1" x14ac:dyDescent="0.25">
      <c r="A23" s="295" t="s">
        <v>18</v>
      </c>
      <c r="B23" s="298" t="s">
        <v>1043</v>
      </c>
      <c r="C23" s="297" t="s">
        <v>748</v>
      </c>
      <c r="D23" s="294">
        <v>0</v>
      </c>
      <c r="E23" s="294">
        <v>0</v>
      </c>
      <c r="F23" s="294">
        <v>0</v>
      </c>
      <c r="G23" s="299">
        <v>0</v>
      </c>
      <c r="H23" s="294">
        <v>0</v>
      </c>
      <c r="I23" s="294">
        <v>0</v>
      </c>
      <c r="J23" s="294">
        <v>0</v>
      </c>
      <c r="K23" s="294">
        <v>0</v>
      </c>
      <c r="L23" s="294">
        <v>0</v>
      </c>
      <c r="M23" s="294">
        <v>0</v>
      </c>
      <c r="N23" s="294">
        <v>0</v>
      </c>
      <c r="O23" s="294">
        <v>0</v>
      </c>
      <c r="P23" s="294">
        <v>0</v>
      </c>
      <c r="Q23" s="294">
        <v>0</v>
      </c>
      <c r="R23" s="294">
        <f t="shared" si="2"/>
        <v>0</v>
      </c>
      <c r="S23" s="294">
        <f t="shared" si="3"/>
        <v>0</v>
      </c>
    </row>
    <row r="24" spans="1:19" s="282" customFormat="1" x14ac:dyDescent="0.25">
      <c r="A24" s="295" t="s">
        <v>21</v>
      </c>
      <c r="B24" s="298" t="s">
        <v>937</v>
      </c>
      <c r="C24" s="297" t="s">
        <v>748</v>
      </c>
      <c r="D24" s="294">
        <v>0</v>
      </c>
      <c r="E24" s="294">
        <v>0</v>
      </c>
      <c r="F24" s="294">
        <v>646.62</v>
      </c>
      <c r="G24" s="301"/>
      <c r="H24" s="294">
        <v>1002.0693</v>
      </c>
      <c r="I24" s="327">
        <f>997869.495/1000</f>
        <v>997.86949500000003</v>
      </c>
      <c r="J24" s="294">
        <v>1046.32572</v>
      </c>
      <c r="K24" s="294">
        <v>1164.9369999999999</v>
      </c>
      <c r="L24" s="294">
        <v>1086.470268</v>
      </c>
      <c r="M24" s="327">
        <f>1399004.56/1000</f>
        <v>1399.0045600000001</v>
      </c>
      <c r="N24" s="294">
        <f>L24*1.01</f>
        <v>1097.33497068</v>
      </c>
      <c r="O24" s="327">
        <f>1904.70433</f>
        <v>1904.70433</v>
      </c>
      <c r="P24" s="294">
        <f>N24*1.01+1</f>
        <v>1109.3083203868</v>
      </c>
      <c r="Q24" s="327">
        <f>2069760/1000</f>
        <v>2069.7600000000002</v>
      </c>
      <c r="R24" s="294">
        <f t="shared" si="2"/>
        <v>4339.4392790667998</v>
      </c>
      <c r="S24" s="294">
        <f t="shared" si="3"/>
        <v>6538.40589</v>
      </c>
    </row>
    <row r="25" spans="1:19" s="282" customFormat="1" x14ac:dyDescent="0.25">
      <c r="A25" s="295" t="s">
        <v>37</v>
      </c>
      <c r="B25" s="298" t="s">
        <v>1044</v>
      </c>
      <c r="C25" s="297" t="s">
        <v>748</v>
      </c>
      <c r="D25" s="294">
        <v>0</v>
      </c>
      <c r="E25" s="294">
        <v>0</v>
      </c>
      <c r="F25" s="294">
        <v>0</v>
      </c>
      <c r="G25" s="301">
        <v>0</v>
      </c>
      <c r="H25" s="294">
        <v>0</v>
      </c>
      <c r="I25" s="294">
        <v>0</v>
      </c>
      <c r="J25" s="294">
        <v>0</v>
      </c>
      <c r="K25" s="294">
        <v>0</v>
      </c>
      <c r="L25" s="308">
        <v>0</v>
      </c>
      <c r="M25" s="294">
        <v>0</v>
      </c>
      <c r="N25" s="294">
        <v>0</v>
      </c>
      <c r="O25" s="294">
        <v>0</v>
      </c>
      <c r="P25" s="294">
        <v>0</v>
      </c>
      <c r="Q25" s="294">
        <v>0</v>
      </c>
      <c r="R25" s="294">
        <f t="shared" si="2"/>
        <v>0</v>
      </c>
      <c r="S25" s="294">
        <f t="shared" si="3"/>
        <v>0</v>
      </c>
    </row>
    <row r="26" spans="1:19" s="282" customFormat="1" x14ac:dyDescent="0.25">
      <c r="A26" s="295" t="s">
        <v>72</v>
      </c>
      <c r="B26" s="298" t="s">
        <v>938</v>
      </c>
      <c r="C26" s="297" t="s">
        <v>748</v>
      </c>
      <c r="D26" s="294">
        <v>0</v>
      </c>
      <c r="E26" s="294">
        <v>0</v>
      </c>
      <c r="F26" s="294">
        <v>0.10449</v>
      </c>
      <c r="G26" s="299"/>
      <c r="H26" s="294">
        <v>0.5</v>
      </c>
      <c r="I26" s="294">
        <v>0.11017</v>
      </c>
      <c r="J26" s="294">
        <f>0.5</f>
        <v>0.5</v>
      </c>
      <c r="K26" s="294">
        <v>0.35449000000000003</v>
      </c>
      <c r="L26" s="294">
        <v>0.5</v>
      </c>
      <c r="M26" s="294">
        <v>1.5975039199999999</v>
      </c>
      <c r="N26" s="294">
        <f>L26</f>
        <v>0.5</v>
      </c>
      <c r="O26" s="294">
        <f>M26*1.01</f>
        <v>1.6134789591999998</v>
      </c>
      <c r="P26" s="294">
        <f>N26</f>
        <v>0.5</v>
      </c>
      <c r="Q26" s="294">
        <f>O26*1.01</f>
        <v>1.6296137487919999</v>
      </c>
      <c r="R26" s="294">
        <f t="shared" si="2"/>
        <v>2</v>
      </c>
      <c r="S26" s="294">
        <f t="shared" si="3"/>
        <v>5.1950866279919996</v>
      </c>
    </row>
    <row r="27" spans="1:19" s="282" customFormat="1" x14ac:dyDescent="0.25">
      <c r="A27" s="295" t="s">
        <v>82</v>
      </c>
      <c r="B27" s="298" t="s">
        <v>939</v>
      </c>
      <c r="C27" s="297" t="s">
        <v>748</v>
      </c>
      <c r="D27" s="299">
        <v>0</v>
      </c>
      <c r="E27" s="299">
        <v>0</v>
      </c>
      <c r="F27" s="299">
        <v>0</v>
      </c>
      <c r="G27" s="299">
        <v>0</v>
      </c>
      <c r="H27" s="299">
        <v>0</v>
      </c>
      <c r="I27" s="294">
        <v>0</v>
      </c>
      <c r="J27" s="308">
        <v>0</v>
      </c>
      <c r="K27" s="294">
        <v>0</v>
      </c>
      <c r="L27" s="308">
        <v>0</v>
      </c>
      <c r="M27" s="294">
        <v>0</v>
      </c>
      <c r="N27" s="294">
        <v>0</v>
      </c>
      <c r="O27" s="294">
        <v>0</v>
      </c>
      <c r="P27" s="294">
        <v>0</v>
      </c>
      <c r="Q27" s="294">
        <v>0</v>
      </c>
      <c r="R27" s="294">
        <f t="shared" si="2"/>
        <v>0</v>
      </c>
      <c r="S27" s="294">
        <f t="shared" si="3"/>
        <v>0</v>
      </c>
    </row>
    <row r="28" spans="1:19" s="282" customFormat="1" x14ac:dyDescent="0.25">
      <c r="A28" s="295" t="s">
        <v>741</v>
      </c>
      <c r="B28" s="298" t="s">
        <v>1051</v>
      </c>
      <c r="C28" s="297" t="s">
        <v>748</v>
      </c>
      <c r="D28" s="299">
        <v>0</v>
      </c>
      <c r="E28" s="299">
        <v>0</v>
      </c>
      <c r="F28" s="299">
        <v>0</v>
      </c>
      <c r="G28" s="299">
        <v>0</v>
      </c>
      <c r="H28" s="299">
        <v>0</v>
      </c>
      <c r="I28" s="294">
        <v>0</v>
      </c>
      <c r="J28" s="308">
        <v>0</v>
      </c>
      <c r="K28" s="294">
        <v>0</v>
      </c>
      <c r="L28" s="308">
        <v>0</v>
      </c>
      <c r="M28" s="294">
        <v>0</v>
      </c>
      <c r="N28" s="294">
        <v>0</v>
      </c>
      <c r="O28" s="294">
        <v>0</v>
      </c>
      <c r="P28" s="294">
        <v>0</v>
      </c>
      <c r="Q28" s="294">
        <v>0</v>
      </c>
      <c r="R28" s="294">
        <f t="shared" si="2"/>
        <v>0</v>
      </c>
      <c r="S28" s="294">
        <f t="shared" si="3"/>
        <v>0</v>
      </c>
    </row>
    <row r="29" spans="1:19" s="282" customFormat="1" ht="31.5" x14ac:dyDescent="0.25">
      <c r="A29" s="295" t="s">
        <v>742</v>
      </c>
      <c r="B29" s="300" t="s">
        <v>817</v>
      </c>
      <c r="C29" s="297" t="s">
        <v>748</v>
      </c>
      <c r="D29" s="299">
        <v>0</v>
      </c>
      <c r="E29" s="299">
        <v>0</v>
      </c>
      <c r="F29" s="299">
        <v>0</v>
      </c>
      <c r="G29" s="299">
        <v>0</v>
      </c>
      <c r="H29" s="299">
        <v>0</v>
      </c>
      <c r="I29" s="294">
        <v>0</v>
      </c>
      <c r="J29" s="308">
        <v>0</v>
      </c>
      <c r="K29" s="294">
        <v>0</v>
      </c>
      <c r="L29" s="308">
        <v>0</v>
      </c>
      <c r="M29" s="294">
        <v>0</v>
      </c>
      <c r="N29" s="294">
        <v>0</v>
      </c>
      <c r="O29" s="294">
        <v>0</v>
      </c>
      <c r="P29" s="294">
        <v>0</v>
      </c>
      <c r="Q29" s="294">
        <v>0</v>
      </c>
      <c r="R29" s="294">
        <f t="shared" si="2"/>
        <v>0</v>
      </c>
      <c r="S29" s="294">
        <f t="shared" si="3"/>
        <v>0</v>
      </c>
    </row>
    <row r="30" spans="1:19" s="282" customFormat="1" x14ac:dyDescent="0.25">
      <c r="A30" s="295" t="s">
        <v>974</v>
      </c>
      <c r="B30" s="302" t="s">
        <v>643</v>
      </c>
      <c r="C30" s="297" t="s">
        <v>748</v>
      </c>
      <c r="D30" s="299">
        <v>0</v>
      </c>
      <c r="E30" s="299">
        <v>0</v>
      </c>
      <c r="F30" s="299">
        <v>0</v>
      </c>
      <c r="G30" s="299">
        <v>0</v>
      </c>
      <c r="H30" s="299">
        <v>0</v>
      </c>
      <c r="I30" s="294">
        <v>0</v>
      </c>
      <c r="J30" s="308">
        <v>0</v>
      </c>
      <c r="K30" s="294">
        <v>0</v>
      </c>
      <c r="L30" s="308">
        <v>0</v>
      </c>
      <c r="M30" s="294">
        <v>0</v>
      </c>
      <c r="N30" s="294">
        <v>0</v>
      </c>
      <c r="O30" s="294">
        <v>0</v>
      </c>
      <c r="P30" s="294">
        <v>0</v>
      </c>
      <c r="Q30" s="294">
        <v>0</v>
      </c>
      <c r="R30" s="294">
        <f t="shared" si="2"/>
        <v>0</v>
      </c>
      <c r="S30" s="294">
        <f t="shared" si="3"/>
        <v>0</v>
      </c>
    </row>
    <row r="31" spans="1:19" s="282" customFormat="1" x14ac:dyDescent="0.25">
      <c r="A31" s="295" t="s">
        <v>975</v>
      </c>
      <c r="B31" s="302" t="s">
        <v>631</v>
      </c>
      <c r="C31" s="297" t="s">
        <v>748</v>
      </c>
      <c r="D31" s="299">
        <v>0</v>
      </c>
      <c r="E31" s="299">
        <v>0</v>
      </c>
      <c r="F31" s="299">
        <v>0</v>
      </c>
      <c r="G31" s="299">
        <v>0</v>
      </c>
      <c r="H31" s="299">
        <v>0</v>
      </c>
      <c r="I31" s="294">
        <v>0</v>
      </c>
      <c r="J31" s="308">
        <v>0</v>
      </c>
      <c r="K31" s="294">
        <v>0</v>
      </c>
      <c r="L31" s="308">
        <v>0</v>
      </c>
      <c r="M31" s="294">
        <v>0</v>
      </c>
      <c r="N31" s="294">
        <v>0</v>
      </c>
      <c r="O31" s="294">
        <v>0</v>
      </c>
      <c r="P31" s="294">
        <v>0</v>
      </c>
      <c r="Q31" s="294">
        <v>0</v>
      </c>
      <c r="R31" s="294">
        <f t="shared" si="2"/>
        <v>0</v>
      </c>
      <c r="S31" s="294">
        <f t="shared" si="3"/>
        <v>0</v>
      </c>
    </row>
    <row r="32" spans="1:19" s="282" customFormat="1" x14ac:dyDescent="0.25">
      <c r="A32" s="295" t="s">
        <v>743</v>
      </c>
      <c r="B32" s="298" t="s">
        <v>940</v>
      </c>
      <c r="C32" s="297" t="s">
        <v>748</v>
      </c>
      <c r="D32" s="294">
        <v>1064.0999999999999</v>
      </c>
      <c r="E32" s="294">
        <v>2610.2559999999999</v>
      </c>
      <c r="F32" s="294">
        <f>2965.242-F24-F26</f>
        <v>2318.5175100000001</v>
      </c>
      <c r="G32" s="299"/>
      <c r="H32" s="294">
        <f>3695.902-1062-141.8+1</f>
        <v>2493.1019999999999</v>
      </c>
      <c r="I32" s="327">
        <v>2324.1208299999998</v>
      </c>
      <c r="J32" s="294">
        <f>H32*1.027+1</f>
        <v>2561.4157539999997</v>
      </c>
      <c r="K32" s="294">
        <v>2350.41</v>
      </c>
      <c r="L32" s="294">
        <f>J32*1.013</f>
        <v>2594.7141588019995</v>
      </c>
      <c r="M32" s="327">
        <f>4543.723-M24-M26</f>
        <v>3143.1209360799999</v>
      </c>
      <c r="N32" s="294">
        <f>L32*1.0354</f>
        <v>2686.5670400235904</v>
      </c>
      <c r="O32" s="327">
        <f>4702.727-O26-O24</f>
        <v>2796.4091910408001</v>
      </c>
      <c r="P32" s="294">
        <f>N32*1.01+2</f>
        <v>2715.4327104238264</v>
      </c>
      <c r="Q32" s="327">
        <f>4699.773-Q26-Q24</f>
        <v>2628.3833862512083</v>
      </c>
      <c r="R32" s="294">
        <f t="shared" si="2"/>
        <v>10558.129663249416</v>
      </c>
      <c r="S32" s="294">
        <f t="shared" si="3"/>
        <v>10918.323513372008</v>
      </c>
    </row>
    <row r="33" spans="1:19" s="282" customFormat="1" ht="31.5" x14ac:dyDescent="0.25">
      <c r="A33" s="295" t="s">
        <v>19</v>
      </c>
      <c r="B33" s="296" t="s">
        <v>1007</v>
      </c>
      <c r="C33" s="297" t="s">
        <v>748</v>
      </c>
      <c r="D33" s="294">
        <f>D39+D41+D47</f>
        <v>1144.471</v>
      </c>
      <c r="E33" s="294">
        <f>E39+E41+E47</f>
        <v>2427.5340000000001</v>
      </c>
      <c r="F33" s="294">
        <f>F39+F41+F47</f>
        <v>2883.1721299999999</v>
      </c>
      <c r="G33" s="294"/>
      <c r="H33" s="294">
        <f>H39+H41+H47</f>
        <v>3334.8692999999998</v>
      </c>
      <c r="I33" s="339">
        <v>3176.79448</v>
      </c>
      <c r="J33" s="294">
        <f>J39+J41+J47</f>
        <v>3444.8857200000002</v>
      </c>
      <c r="K33" s="294">
        <v>3511.797</v>
      </c>
      <c r="L33" s="294">
        <f t="shared" ref="L33:Q33" si="4">L39+L41+L47</f>
        <v>3517.9026292000003</v>
      </c>
      <c r="M33" s="327">
        <f>M39+M41+M47</f>
        <v>4386.0779999999995</v>
      </c>
      <c r="N33" s="294">
        <f t="shared" si="4"/>
        <v>3619.4766554920002</v>
      </c>
      <c r="O33" s="327">
        <f t="shared" si="4"/>
        <v>4476.3969999999999</v>
      </c>
      <c r="P33" s="294">
        <f t="shared" si="4"/>
        <v>3646.676655492</v>
      </c>
      <c r="Q33" s="327">
        <f t="shared" si="4"/>
        <v>4406.5760000000009</v>
      </c>
      <c r="R33" s="294">
        <f t="shared" si="2"/>
        <v>14228.941660184</v>
      </c>
      <c r="S33" s="294">
        <f t="shared" si="3"/>
        <v>16780.848000000002</v>
      </c>
    </row>
    <row r="34" spans="1:19" s="282" customFormat="1" x14ac:dyDescent="0.25">
      <c r="A34" s="295" t="s">
        <v>23</v>
      </c>
      <c r="B34" s="298" t="s">
        <v>1006</v>
      </c>
      <c r="C34" s="297" t="s">
        <v>748</v>
      </c>
      <c r="D34" s="294">
        <v>0</v>
      </c>
      <c r="E34" s="294">
        <v>0</v>
      </c>
      <c r="F34" s="294">
        <v>0</v>
      </c>
      <c r="G34" s="307">
        <v>0</v>
      </c>
      <c r="H34" s="294">
        <v>0</v>
      </c>
      <c r="I34" s="294">
        <v>0</v>
      </c>
      <c r="J34" s="294">
        <v>0</v>
      </c>
      <c r="K34" s="294">
        <v>0</v>
      </c>
      <c r="L34" s="294">
        <v>0</v>
      </c>
      <c r="M34" s="294">
        <v>0</v>
      </c>
      <c r="N34" s="294">
        <v>0</v>
      </c>
      <c r="O34" s="294">
        <v>0</v>
      </c>
      <c r="P34" s="294">
        <v>0</v>
      </c>
      <c r="Q34" s="294"/>
      <c r="R34" s="294">
        <f t="shared" si="2"/>
        <v>0</v>
      </c>
      <c r="S34" s="294">
        <f t="shared" si="3"/>
        <v>0</v>
      </c>
    </row>
    <row r="35" spans="1:19" s="282" customFormat="1" ht="31.5" x14ac:dyDescent="0.25">
      <c r="A35" s="295" t="s">
        <v>837</v>
      </c>
      <c r="B35" s="303" t="s">
        <v>897</v>
      </c>
      <c r="C35" s="297" t="s">
        <v>748</v>
      </c>
      <c r="D35" s="294">
        <v>0</v>
      </c>
      <c r="E35" s="294">
        <v>0</v>
      </c>
      <c r="F35" s="294">
        <v>0</v>
      </c>
      <c r="G35" s="307">
        <v>0</v>
      </c>
      <c r="H35" s="294">
        <v>0</v>
      </c>
      <c r="I35" s="294">
        <v>0</v>
      </c>
      <c r="J35" s="294">
        <v>0</v>
      </c>
      <c r="K35" s="294">
        <v>0</v>
      </c>
      <c r="L35" s="294">
        <v>0</v>
      </c>
      <c r="M35" s="294">
        <v>0</v>
      </c>
      <c r="N35" s="294">
        <v>0</v>
      </c>
      <c r="O35" s="294">
        <v>0</v>
      </c>
      <c r="P35" s="294">
        <v>0</v>
      </c>
      <c r="Q35" s="294">
        <v>0</v>
      </c>
      <c r="R35" s="294">
        <f t="shared" si="2"/>
        <v>0</v>
      </c>
      <c r="S35" s="294">
        <f t="shared" si="3"/>
        <v>0</v>
      </c>
    </row>
    <row r="36" spans="1:19" s="282" customFormat="1" ht="31.5" x14ac:dyDescent="0.25">
      <c r="A36" s="295" t="s">
        <v>838</v>
      </c>
      <c r="B36" s="303" t="s">
        <v>898</v>
      </c>
      <c r="C36" s="297" t="s">
        <v>748</v>
      </c>
      <c r="D36" s="294">
        <v>0</v>
      </c>
      <c r="E36" s="294">
        <v>0</v>
      </c>
      <c r="F36" s="294">
        <v>0</v>
      </c>
      <c r="G36" s="307">
        <v>0</v>
      </c>
      <c r="H36" s="294">
        <v>0</v>
      </c>
      <c r="I36" s="294">
        <v>0</v>
      </c>
      <c r="J36" s="294">
        <v>0</v>
      </c>
      <c r="K36" s="294">
        <v>0</v>
      </c>
      <c r="L36" s="294">
        <v>0</v>
      </c>
      <c r="M36" s="294">
        <v>0</v>
      </c>
      <c r="N36" s="294">
        <v>0</v>
      </c>
      <c r="O36" s="294">
        <v>0</v>
      </c>
      <c r="P36" s="294">
        <v>0</v>
      </c>
      <c r="Q36" s="294">
        <v>0</v>
      </c>
      <c r="R36" s="294">
        <f t="shared" si="2"/>
        <v>0</v>
      </c>
      <c r="S36" s="294">
        <f t="shared" si="3"/>
        <v>0</v>
      </c>
    </row>
    <row r="37" spans="1:19" s="282" customFormat="1" ht="31.5" x14ac:dyDescent="0.25">
      <c r="A37" s="295" t="s">
        <v>843</v>
      </c>
      <c r="B37" s="303" t="s">
        <v>883</v>
      </c>
      <c r="C37" s="297" t="s">
        <v>748</v>
      </c>
      <c r="D37" s="294">
        <v>0</v>
      </c>
      <c r="E37" s="294">
        <v>0</v>
      </c>
      <c r="F37" s="294">
        <v>0</v>
      </c>
      <c r="G37" s="307">
        <v>0</v>
      </c>
      <c r="H37" s="294">
        <v>0</v>
      </c>
      <c r="I37" s="294">
        <v>0</v>
      </c>
      <c r="J37" s="294">
        <v>0</v>
      </c>
      <c r="K37" s="294">
        <v>0</v>
      </c>
      <c r="L37" s="294">
        <v>0</v>
      </c>
      <c r="M37" s="294">
        <v>0</v>
      </c>
      <c r="N37" s="294">
        <v>0</v>
      </c>
      <c r="O37" s="294">
        <v>0</v>
      </c>
      <c r="P37" s="294">
        <v>0</v>
      </c>
      <c r="Q37" s="294">
        <v>0</v>
      </c>
      <c r="R37" s="294">
        <f t="shared" si="2"/>
        <v>0</v>
      </c>
      <c r="S37" s="294">
        <f t="shared" si="3"/>
        <v>0</v>
      </c>
    </row>
    <row r="38" spans="1:19" s="282" customFormat="1" x14ac:dyDescent="0.25">
      <c r="A38" s="295" t="s">
        <v>24</v>
      </c>
      <c r="B38" s="298" t="s">
        <v>1043</v>
      </c>
      <c r="C38" s="297" t="s">
        <v>748</v>
      </c>
      <c r="D38" s="294">
        <v>0</v>
      </c>
      <c r="E38" s="294">
        <v>0</v>
      </c>
      <c r="F38" s="294">
        <v>0</v>
      </c>
      <c r="G38" s="307">
        <v>0</v>
      </c>
      <c r="H38" s="294">
        <v>0</v>
      </c>
      <c r="I38" s="294">
        <v>0</v>
      </c>
      <c r="J38" s="294">
        <v>0</v>
      </c>
      <c r="K38" s="294">
        <v>0</v>
      </c>
      <c r="L38" s="294">
        <v>0</v>
      </c>
      <c r="M38" s="294">
        <v>0</v>
      </c>
      <c r="N38" s="294">
        <v>0</v>
      </c>
      <c r="O38" s="294">
        <v>0</v>
      </c>
      <c r="P38" s="294">
        <v>0</v>
      </c>
      <c r="Q38" s="294">
        <v>0</v>
      </c>
      <c r="R38" s="294">
        <f t="shared" si="2"/>
        <v>0</v>
      </c>
      <c r="S38" s="294">
        <f t="shared" si="3"/>
        <v>0</v>
      </c>
    </row>
    <row r="39" spans="1:19" s="282" customFormat="1" x14ac:dyDescent="0.25">
      <c r="A39" s="295" t="s">
        <v>30</v>
      </c>
      <c r="B39" s="298" t="s">
        <v>937</v>
      </c>
      <c r="C39" s="297" t="s">
        <v>748</v>
      </c>
      <c r="D39" s="294">
        <v>0</v>
      </c>
      <c r="E39" s="294">
        <v>0</v>
      </c>
      <c r="F39" s="294">
        <v>658.09964000000002</v>
      </c>
      <c r="G39" s="307"/>
      <c r="H39" s="294">
        <f>H24</f>
        <v>1002.0693</v>
      </c>
      <c r="I39" s="294">
        <v>1197.80135</v>
      </c>
      <c r="J39" s="294">
        <f>J24</f>
        <v>1046.32572</v>
      </c>
      <c r="K39" s="294">
        <v>1713.73055</v>
      </c>
      <c r="L39" s="294">
        <f>L24</f>
        <v>1086.470268</v>
      </c>
      <c r="M39" s="327">
        <v>1697.296</v>
      </c>
      <c r="N39" s="294">
        <f>N24</f>
        <v>1097.33497068</v>
      </c>
      <c r="O39" s="327">
        <f>O24</f>
        <v>1904.70433</v>
      </c>
      <c r="P39" s="294">
        <f t="shared" ref="P39:P102" si="5">N39</f>
        <v>1097.33497068</v>
      </c>
      <c r="Q39" s="327">
        <f>Q24</f>
        <v>2069.7600000000002</v>
      </c>
      <c r="R39" s="294">
        <f t="shared" si="2"/>
        <v>4327.4659293599998</v>
      </c>
      <c r="S39" s="294">
        <f t="shared" si="3"/>
        <v>7385.4908800000003</v>
      </c>
    </row>
    <row r="40" spans="1:19" s="282" customFormat="1" x14ac:dyDescent="0.25">
      <c r="A40" s="295" t="s">
        <v>38</v>
      </c>
      <c r="B40" s="298" t="s">
        <v>1044</v>
      </c>
      <c r="C40" s="297" t="s">
        <v>748</v>
      </c>
      <c r="D40" s="294">
        <v>0</v>
      </c>
      <c r="E40" s="294">
        <v>0</v>
      </c>
      <c r="F40" s="294">
        <v>0</v>
      </c>
      <c r="G40" s="307">
        <v>0</v>
      </c>
      <c r="H40" s="294">
        <v>0</v>
      </c>
      <c r="I40" s="294">
        <v>0</v>
      </c>
      <c r="J40" s="294">
        <v>0</v>
      </c>
      <c r="K40" s="294">
        <v>0</v>
      </c>
      <c r="L40" s="294">
        <v>0</v>
      </c>
      <c r="M40" s="294">
        <v>0</v>
      </c>
      <c r="N40" s="294">
        <v>0</v>
      </c>
      <c r="O40" s="294">
        <v>0</v>
      </c>
      <c r="P40" s="294">
        <v>0</v>
      </c>
      <c r="Q40" s="294">
        <v>0</v>
      </c>
      <c r="R40" s="294">
        <f t="shared" si="2"/>
        <v>0</v>
      </c>
      <c r="S40" s="294">
        <f t="shared" si="3"/>
        <v>0</v>
      </c>
    </row>
    <row r="41" spans="1:19" s="282" customFormat="1" x14ac:dyDescent="0.25">
      <c r="A41" s="295" t="s">
        <v>39</v>
      </c>
      <c r="B41" s="298" t="s">
        <v>938</v>
      </c>
      <c r="C41" s="297" t="s">
        <v>748</v>
      </c>
      <c r="D41" s="294">
        <v>0</v>
      </c>
      <c r="E41" s="294">
        <v>0</v>
      </c>
      <c r="F41" s="294">
        <v>0.10449</v>
      </c>
      <c r="G41" s="307"/>
      <c r="H41" s="294">
        <f>H26</f>
        <v>0.5</v>
      </c>
      <c r="I41" s="294">
        <v>0.10492</v>
      </c>
      <c r="J41" s="294">
        <f>J26</f>
        <v>0.5</v>
      </c>
      <c r="K41" s="294">
        <v>0.35149999999999998</v>
      </c>
      <c r="L41" s="294">
        <f>L26</f>
        <v>0.5</v>
      </c>
      <c r="M41" s="294">
        <f>M26</f>
        <v>1.5975039199999999</v>
      </c>
      <c r="N41" s="294">
        <f>N26</f>
        <v>0.5</v>
      </c>
      <c r="O41" s="294">
        <f>O26</f>
        <v>1.6134789591999998</v>
      </c>
      <c r="P41" s="294">
        <f t="shared" si="5"/>
        <v>0.5</v>
      </c>
      <c r="Q41" s="294">
        <f>Q26</f>
        <v>1.6296137487919999</v>
      </c>
      <c r="R41" s="294">
        <f t="shared" si="2"/>
        <v>2</v>
      </c>
      <c r="S41" s="294">
        <f t="shared" si="3"/>
        <v>5.1920966279919991</v>
      </c>
    </row>
    <row r="42" spans="1:19" s="282" customFormat="1" x14ac:dyDescent="0.25">
      <c r="A42" s="295" t="s">
        <v>40</v>
      </c>
      <c r="B42" s="298" t="s">
        <v>939</v>
      </c>
      <c r="C42" s="297" t="s">
        <v>748</v>
      </c>
      <c r="D42" s="294">
        <v>0</v>
      </c>
      <c r="E42" s="294">
        <v>0</v>
      </c>
      <c r="F42" s="294">
        <v>0</v>
      </c>
      <c r="G42" s="307">
        <v>0</v>
      </c>
      <c r="H42" s="294">
        <v>0</v>
      </c>
      <c r="I42" s="294">
        <v>0</v>
      </c>
      <c r="J42" s="294">
        <v>0</v>
      </c>
      <c r="K42" s="294">
        <v>0</v>
      </c>
      <c r="L42" s="294">
        <v>0</v>
      </c>
      <c r="M42" s="294">
        <v>0</v>
      </c>
      <c r="N42" s="294">
        <v>0</v>
      </c>
      <c r="O42" s="294">
        <v>0</v>
      </c>
      <c r="P42" s="294">
        <v>0</v>
      </c>
      <c r="Q42" s="294">
        <v>0</v>
      </c>
      <c r="R42" s="294">
        <f t="shared" si="2"/>
        <v>0</v>
      </c>
      <c r="S42" s="294">
        <f t="shared" si="3"/>
        <v>0</v>
      </c>
    </row>
    <row r="43" spans="1:19" s="282" customFormat="1" x14ac:dyDescent="0.25">
      <c r="A43" s="295" t="s">
        <v>41</v>
      </c>
      <c r="B43" s="298" t="s">
        <v>1051</v>
      </c>
      <c r="C43" s="297" t="s">
        <v>748</v>
      </c>
      <c r="D43" s="294">
        <v>0</v>
      </c>
      <c r="E43" s="294">
        <v>0</v>
      </c>
      <c r="F43" s="294">
        <v>0</v>
      </c>
      <c r="G43" s="307">
        <v>0</v>
      </c>
      <c r="H43" s="294">
        <v>0</v>
      </c>
      <c r="I43" s="294">
        <v>0</v>
      </c>
      <c r="J43" s="294">
        <v>0</v>
      </c>
      <c r="K43" s="294">
        <v>0</v>
      </c>
      <c r="L43" s="294">
        <v>0</v>
      </c>
      <c r="M43" s="294">
        <v>0</v>
      </c>
      <c r="N43" s="294">
        <v>0</v>
      </c>
      <c r="O43" s="294">
        <v>0</v>
      </c>
      <c r="P43" s="294">
        <v>0</v>
      </c>
      <c r="Q43" s="294">
        <v>0</v>
      </c>
      <c r="R43" s="294">
        <f t="shared" si="2"/>
        <v>0</v>
      </c>
      <c r="S43" s="294">
        <f t="shared" si="3"/>
        <v>0</v>
      </c>
    </row>
    <row r="44" spans="1:19" s="282" customFormat="1" ht="31.5" x14ac:dyDescent="0.25">
      <c r="A44" s="295" t="s">
        <v>42</v>
      </c>
      <c r="B44" s="300" t="s">
        <v>817</v>
      </c>
      <c r="C44" s="297" t="s">
        <v>748</v>
      </c>
      <c r="D44" s="294">
        <v>0</v>
      </c>
      <c r="E44" s="294">
        <v>0</v>
      </c>
      <c r="F44" s="294">
        <v>0</v>
      </c>
      <c r="G44" s="307">
        <v>0</v>
      </c>
      <c r="H44" s="294">
        <v>0</v>
      </c>
      <c r="I44" s="294">
        <v>0</v>
      </c>
      <c r="J44" s="294">
        <v>0</v>
      </c>
      <c r="K44" s="294">
        <v>0</v>
      </c>
      <c r="L44" s="294">
        <v>0</v>
      </c>
      <c r="M44" s="294">
        <v>0</v>
      </c>
      <c r="N44" s="294">
        <v>0</v>
      </c>
      <c r="O44" s="294">
        <v>0</v>
      </c>
      <c r="P44" s="294">
        <v>0</v>
      </c>
      <c r="Q44" s="294">
        <v>0</v>
      </c>
      <c r="R44" s="294">
        <f t="shared" si="2"/>
        <v>0</v>
      </c>
      <c r="S44" s="294">
        <f t="shared" si="3"/>
        <v>0</v>
      </c>
    </row>
    <row r="45" spans="1:19" s="282" customFormat="1" x14ac:dyDescent="0.25">
      <c r="A45" s="295" t="s">
        <v>976</v>
      </c>
      <c r="B45" s="303" t="s">
        <v>643</v>
      </c>
      <c r="C45" s="297" t="s">
        <v>748</v>
      </c>
      <c r="D45" s="294">
        <v>0</v>
      </c>
      <c r="E45" s="294">
        <v>0</v>
      </c>
      <c r="F45" s="294">
        <v>0</v>
      </c>
      <c r="G45" s="307">
        <v>0</v>
      </c>
      <c r="H45" s="294">
        <v>0</v>
      </c>
      <c r="I45" s="294">
        <v>0</v>
      </c>
      <c r="J45" s="294">
        <v>0</v>
      </c>
      <c r="K45" s="294">
        <v>0</v>
      </c>
      <c r="L45" s="294">
        <v>0</v>
      </c>
      <c r="M45" s="294">
        <v>0</v>
      </c>
      <c r="N45" s="294">
        <v>0</v>
      </c>
      <c r="O45" s="294">
        <v>0</v>
      </c>
      <c r="P45" s="294">
        <f t="shared" si="5"/>
        <v>0</v>
      </c>
      <c r="Q45" s="294">
        <v>0</v>
      </c>
      <c r="R45" s="294">
        <f t="shared" si="2"/>
        <v>0</v>
      </c>
      <c r="S45" s="294">
        <f t="shared" si="3"/>
        <v>0</v>
      </c>
    </row>
    <row r="46" spans="1:19" s="282" customFormat="1" x14ac:dyDescent="0.25">
      <c r="A46" s="295" t="s">
        <v>977</v>
      </c>
      <c r="B46" s="303" t="s">
        <v>631</v>
      </c>
      <c r="C46" s="297" t="s">
        <v>748</v>
      </c>
      <c r="D46" s="294">
        <v>0</v>
      </c>
      <c r="E46" s="294">
        <v>0</v>
      </c>
      <c r="F46" s="294">
        <v>0</v>
      </c>
      <c r="G46" s="307">
        <v>0</v>
      </c>
      <c r="H46" s="294">
        <v>0</v>
      </c>
      <c r="I46" s="294">
        <v>0</v>
      </c>
      <c r="J46" s="294">
        <v>0</v>
      </c>
      <c r="K46" s="294">
        <v>0</v>
      </c>
      <c r="L46" s="294">
        <v>0</v>
      </c>
      <c r="M46" s="294">
        <v>0</v>
      </c>
      <c r="N46" s="294">
        <v>0</v>
      </c>
      <c r="O46" s="294">
        <v>0</v>
      </c>
      <c r="P46" s="294">
        <f t="shared" si="5"/>
        <v>0</v>
      </c>
      <c r="Q46" s="294">
        <v>0</v>
      </c>
      <c r="R46" s="294">
        <f t="shared" si="2"/>
        <v>0</v>
      </c>
      <c r="S46" s="294">
        <f t="shared" si="3"/>
        <v>0</v>
      </c>
    </row>
    <row r="47" spans="1:19" s="282" customFormat="1" x14ac:dyDescent="0.25">
      <c r="A47" s="295" t="s">
        <v>43</v>
      </c>
      <c r="B47" s="298" t="s">
        <v>940</v>
      </c>
      <c r="C47" s="297" t="s">
        <v>748</v>
      </c>
      <c r="D47" s="294">
        <f>1087.039+57.432</f>
        <v>1144.471</v>
      </c>
      <c r="E47" s="294">
        <f>2270.849+156.685</f>
        <v>2427.5340000000001</v>
      </c>
      <c r="F47" s="294">
        <f>2224.968</f>
        <v>2224.9679999999998</v>
      </c>
      <c r="G47" s="307"/>
      <c r="H47" s="294">
        <f>2370-90.9+31+22.2</f>
        <v>2332.2999999999997</v>
      </c>
      <c r="I47" s="327">
        <v>1978.8882100000001</v>
      </c>
      <c r="J47" s="294">
        <f>2364-80.1+50-7.94+49.5+22.6</f>
        <v>2398.06</v>
      </c>
      <c r="K47" s="294">
        <f>3248.796+263.001-K41-K39</f>
        <v>1797.7149499999994</v>
      </c>
      <c r="L47" s="294">
        <f>2296.0323612+50+32.9+5-10+52.4+4.6</f>
        <v>2430.9323612000003</v>
      </c>
      <c r="M47" s="327">
        <f>4386.078-M41-M39</f>
        <v>2687.1844960799999</v>
      </c>
      <c r="N47" s="294">
        <f>L47*1.01+66.4</f>
        <v>2521.6416848120002</v>
      </c>
      <c r="O47" s="327">
        <f>4476.397-O41-O39</f>
        <v>2570.0791910408002</v>
      </c>
      <c r="P47" s="294">
        <f>N47+19.9+0.1+7.2</f>
        <v>2548.841684812</v>
      </c>
      <c r="Q47" s="327">
        <f>4406.576-Q41-Q39</f>
        <v>2335.1863862512082</v>
      </c>
      <c r="R47" s="294">
        <f>J47+L47+N47+P47</f>
        <v>9899.4757308240005</v>
      </c>
      <c r="S47" s="294">
        <f t="shared" si="3"/>
        <v>9390.1650233720065</v>
      </c>
    </row>
    <row r="48" spans="1:19" s="282" customFormat="1" x14ac:dyDescent="0.25">
      <c r="A48" s="295" t="s">
        <v>836</v>
      </c>
      <c r="B48" s="304" t="s">
        <v>1008</v>
      </c>
      <c r="C48" s="297" t="s">
        <v>748</v>
      </c>
      <c r="D48" s="294">
        <f>D50+D55+D56</f>
        <v>30.901</v>
      </c>
      <c r="E48" s="294">
        <f>E50+E55+E56</f>
        <v>65.369910000000004</v>
      </c>
      <c r="F48" s="294">
        <f>F50+F55+F56</f>
        <v>157.74072000000001</v>
      </c>
      <c r="G48" s="294"/>
      <c r="H48" s="294">
        <f>H50+H55+H56</f>
        <v>173.31786</v>
      </c>
      <c r="I48" s="294">
        <f>I50+I55+I56</f>
        <v>220.54528999999999</v>
      </c>
      <c r="J48" s="294">
        <f>J50+J55+J56</f>
        <v>174.97346999999999</v>
      </c>
      <c r="K48" s="328">
        <f>K50+K55</f>
        <v>335.27149746999999</v>
      </c>
      <c r="L48" s="294">
        <f>L50+L55+L56</f>
        <v>176.72699839999999</v>
      </c>
      <c r="M48" s="294">
        <f>M50+M55+M56</f>
        <v>479.63808299999999</v>
      </c>
      <c r="N48" s="294">
        <f>N50+N55+N56</f>
        <v>178.976837496</v>
      </c>
      <c r="O48" s="294">
        <f>O50+O55+O56</f>
        <v>454.63805200000002</v>
      </c>
      <c r="P48" s="294">
        <f t="shared" si="5"/>
        <v>178.976837496</v>
      </c>
      <c r="Q48" s="294">
        <f>Q50+Q55+Q56</f>
        <v>328.26016800000002</v>
      </c>
      <c r="R48" s="294">
        <f t="shared" si="2"/>
        <v>709.65414339200004</v>
      </c>
      <c r="S48" s="294">
        <f t="shared" si="3"/>
        <v>1597.8078004700001</v>
      </c>
    </row>
    <row r="49" spans="1:19" s="282" customFormat="1" x14ac:dyDescent="0.25">
      <c r="A49" s="295" t="s">
        <v>837</v>
      </c>
      <c r="B49" s="303" t="s">
        <v>928</v>
      </c>
      <c r="C49" s="297" t="s">
        <v>748</v>
      </c>
      <c r="D49" s="294">
        <v>0</v>
      </c>
      <c r="E49" s="294">
        <v>0</v>
      </c>
      <c r="F49" s="294">
        <v>0</v>
      </c>
      <c r="G49" s="307">
        <v>0</v>
      </c>
      <c r="H49" s="294">
        <v>0</v>
      </c>
      <c r="I49" s="294">
        <v>0</v>
      </c>
      <c r="J49" s="294">
        <v>0</v>
      </c>
      <c r="K49" s="294">
        <v>0</v>
      </c>
      <c r="L49" s="294">
        <v>0</v>
      </c>
      <c r="M49" s="294">
        <v>0</v>
      </c>
      <c r="N49" s="294">
        <v>0</v>
      </c>
      <c r="O49" s="294">
        <v>0</v>
      </c>
      <c r="P49" s="294">
        <f t="shared" si="5"/>
        <v>0</v>
      </c>
      <c r="Q49" s="294">
        <v>0</v>
      </c>
      <c r="R49" s="294">
        <f t="shared" si="2"/>
        <v>0</v>
      </c>
      <c r="S49" s="294">
        <f t="shared" si="3"/>
        <v>0</v>
      </c>
    </row>
    <row r="50" spans="1:19" s="282" customFormat="1" x14ac:dyDescent="0.25">
      <c r="A50" s="295" t="s">
        <v>838</v>
      </c>
      <c r="B50" s="302" t="s">
        <v>1081</v>
      </c>
      <c r="C50" s="297" t="s">
        <v>748</v>
      </c>
      <c r="D50" s="294">
        <f>D51+D54</f>
        <v>0</v>
      </c>
      <c r="E50" s="294">
        <f>E51+E54</f>
        <v>0</v>
      </c>
      <c r="F50" s="294">
        <f>F51+F54</f>
        <v>79.401719999999997</v>
      </c>
      <c r="G50" s="294"/>
      <c r="H50" s="294">
        <f>H51+H54</f>
        <v>113.89872</v>
      </c>
      <c r="I50" s="294">
        <f>I51</f>
        <v>121.7542</v>
      </c>
      <c r="J50" s="294">
        <f>J51+J54</f>
        <v>113.89872</v>
      </c>
      <c r="K50" s="294">
        <v>224.49166700000001</v>
      </c>
      <c r="L50" s="294">
        <f>L51+L54</f>
        <v>115.0377072</v>
      </c>
      <c r="M50" s="294">
        <f>M51</f>
        <v>225.60830000000001</v>
      </c>
      <c r="N50" s="294">
        <f>N51+N54</f>
        <v>116.188084272</v>
      </c>
      <c r="O50" s="294">
        <f>O51</f>
        <v>316.58845000000002</v>
      </c>
      <c r="P50" s="294">
        <f t="shared" si="5"/>
        <v>116.188084272</v>
      </c>
      <c r="Q50" s="294">
        <f>Q51</f>
        <v>258.80718000000002</v>
      </c>
      <c r="R50" s="294">
        <f t="shared" si="2"/>
        <v>461.31259574399996</v>
      </c>
      <c r="S50" s="294">
        <f t="shared" si="3"/>
        <v>1025.4955970000001</v>
      </c>
    </row>
    <row r="51" spans="1:19" s="282" customFormat="1" x14ac:dyDescent="0.25">
      <c r="A51" s="295" t="s">
        <v>839</v>
      </c>
      <c r="B51" s="305" t="s">
        <v>645</v>
      </c>
      <c r="C51" s="297" t="s">
        <v>748</v>
      </c>
      <c r="D51" s="294">
        <f>D52+D53</f>
        <v>0</v>
      </c>
      <c r="E51" s="294">
        <f>E52+E53</f>
        <v>0</v>
      </c>
      <c r="F51" s="294">
        <f>F52+F53</f>
        <v>79.401719999999997</v>
      </c>
      <c r="G51" s="294"/>
      <c r="H51" s="294">
        <f>H52+H53</f>
        <v>113.89872</v>
      </c>
      <c r="I51" s="294">
        <f>I52</f>
        <v>121.7542</v>
      </c>
      <c r="J51" s="294">
        <f>J52+J53</f>
        <v>113.89872</v>
      </c>
      <c r="K51" s="294">
        <v>224.49166700000001</v>
      </c>
      <c r="L51" s="294">
        <f>L52+L53</f>
        <v>115.0377072</v>
      </c>
      <c r="M51" s="294">
        <f>M52</f>
        <v>225.60830000000001</v>
      </c>
      <c r="N51" s="294">
        <f>N52+N53</f>
        <v>116.188084272</v>
      </c>
      <c r="O51" s="294">
        <f>O52</f>
        <v>316.58845000000002</v>
      </c>
      <c r="P51" s="294">
        <f t="shared" si="5"/>
        <v>116.188084272</v>
      </c>
      <c r="Q51" s="294">
        <f>Q52</f>
        <v>258.80718000000002</v>
      </c>
      <c r="R51" s="294">
        <f t="shared" si="2"/>
        <v>461.31259574399996</v>
      </c>
      <c r="S51" s="294">
        <f t="shared" si="3"/>
        <v>1025.4955970000001</v>
      </c>
    </row>
    <row r="52" spans="1:19" s="282" customFormat="1" ht="31.5" x14ac:dyDescent="0.25">
      <c r="A52" s="295" t="s">
        <v>840</v>
      </c>
      <c r="B52" s="306" t="s">
        <v>520</v>
      </c>
      <c r="C52" s="297" t="s">
        <v>748</v>
      </c>
      <c r="D52" s="294">
        <v>0</v>
      </c>
      <c r="E52" s="294">
        <v>0</v>
      </c>
      <c r="F52" s="294">
        <v>79.401719999999997</v>
      </c>
      <c r="G52" s="307"/>
      <c r="H52" s="294">
        <f>113.89872</f>
        <v>113.89872</v>
      </c>
      <c r="I52" s="294">
        <v>121.7542</v>
      </c>
      <c r="J52" s="294">
        <f>H52</f>
        <v>113.89872</v>
      </c>
      <c r="K52" s="294">
        <v>224.49167</v>
      </c>
      <c r="L52" s="294">
        <f>J52*1.01</f>
        <v>115.0377072</v>
      </c>
      <c r="M52" s="294">
        <v>225.60830000000001</v>
      </c>
      <c r="N52" s="294">
        <f>L52/J52*L52</f>
        <v>116.188084272</v>
      </c>
      <c r="O52" s="294">
        <v>316.58845000000002</v>
      </c>
      <c r="P52" s="294">
        <f t="shared" si="5"/>
        <v>116.188084272</v>
      </c>
      <c r="Q52" s="294">
        <f>258807.18/1000</f>
        <v>258.80718000000002</v>
      </c>
      <c r="R52" s="294">
        <f t="shared" si="2"/>
        <v>461.31259574399996</v>
      </c>
      <c r="S52" s="294">
        <f t="shared" si="3"/>
        <v>1025.4956</v>
      </c>
    </row>
    <row r="53" spans="1:19" s="282" customFormat="1" x14ac:dyDescent="0.25">
      <c r="A53" s="295" t="s">
        <v>841</v>
      </c>
      <c r="B53" s="306" t="s">
        <v>644</v>
      </c>
      <c r="C53" s="297" t="s">
        <v>748</v>
      </c>
      <c r="D53" s="294">
        <v>0</v>
      </c>
      <c r="E53" s="294">
        <v>0</v>
      </c>
      <c r="F53" s="294">
        <v>0</v>
      </c>
      <c r="G53" s="307">
        <v>0</v>
      </c>
      <c r="H53" s="294">
        <v>0</v>
      </c>
      <c r="I53" s="294">
        <v>0</v>
      </c>
      <c r="J53" s="294">
        <v>0</v>
      </c>
      <c r="K53" s="294">
        <v>0</v>
      </c>
      <c r="L53" s="294">
        <v>0</v>
      </c>
      <c r="M53" s="294">
        <v>0</v>
      </c>
      <c r="N53" s="294">
        <v>0</v>
      </c>
      <c r="O53" s="294">
        <v>0</v>
      </c>
      <c r="P53" s="294">
        <f t="shared" si="5"/>
        <v>0</v>
      </c>
      <c r="Q53" s="294">
        <v>0</v>
      </c>
      <c r="R53" s="294">
        <f t="shared" si="2"/>
        <v>0</v>
      </c>
      <c r="S53" s="294">
        <f t="shared" si="3"/>
        <v>0</v>
      </c>
    </row>
    <row r="54" spans="1:19" s="282" customFormat="1" x14ac:dyDescent="0.25">
      <c r="A54" s="295" t="s">
        <v>842</v>
      </c>
      <c r="B54" s="305" t="s">
        <v>605</v>
      </c>
      <c r="C54" s="297" t="s">
        <v>748</v>
      </c>
      <c r="D54" s="294">
        <v>0</v>
      </c>
      <c r="E54" s="294">
        <v>0</v>
      </c>
      <c r="F54" s="294">
        <v>0</v>
      </c>
      <c r="G54" s="307">
        <v>0</v>
      </c>
      <c r="H54" s="294">
        <v>0</v>
      </c>
      <c r="I54" s="294">
        <v>0</v>
      </c>
      <c r="J54" s="294">
        <v>0</v>
      </c>
      <c r="K54" s="294">
        <v>0</v>
      </c>
      <c r="L54" s="294">
        <v>0</v>
      </c>
      <c r="M54" s="294">
        <v>0</v>
      </c>
      <c r="N54" s="294">
        <v>0</v>
      </c>
      <c r="O54" s="294">
        <v>0</v>
      </c>
      <c r="P54" s="294">
        <f t="shared" si="5"/>
        <v>0</v>
      </c>
      <c r="Q54" s="294">
        <v>0</v>
      </c>
      <c r="R54" s="294">
        <f t="shared" si="2"/>
        <v>0</v>
      </c>
      <c r="S54" s="294">
        <f t="shared" si="3"/>
        <v>0</v>
      </c>
    </row>
    <row r="55" spans="1:19" s="282" customFormat="1" x14ac:dyDescent="0.25">
      <c r="A55" s="295" t="s">
        <v>843</v>
      </c>
      <c r="B55" s="302" t="s">
        <v>929</v>
      </c>
      <c r="C55" s="297" t="s">
        <v>748</v>
      </c>
      <c r="D55" s="294">
        <v>30.901</v>
      </c>
      <c r="E55" s="294">
        <v>65.360709999999997</v>
      </c>
      <c r="F55" s="294">
        <v>78.338999999999999</v>
      </c>
      <c r="G55" s="307"/>
      <c r="H55" s="294">
        <v>59.297620000000002</v>
      </c>
      <c r="I55" s="294">
        <v>98.791089999999997</v>
      </c>
      <c r="J55" s="294">
        <f>60.94812</f>
        <v>60.948120000000003</v>
      </c>
      <c r="K55" s="294">
        <f>110.8652-0.08536953</f>
        <v>110.77983047000001</v>
      </c>
      <c r="L55" s="294">
        <f>J55*1.01</f>
        <v>61.557601200000001</v>
      </c>
      <c r="M55" s="294">
        <f>253119.183/1000+0.574999999999989</f>
        <v>253.69418299999998</v>
      </c>
      <c r="N55" s="294">
        <f>L55*1.02</f>
        <v>62.788753224000004</v>
      </c>
      <c r="O55" s="294">
        <f>454.638052-O56-O52</f>
        <v>137.71400199999999</v>
      </c>
      <c r="P55" s="294">
        <f t="shared" si="5"/>
        <v>62.788753224000004</v>
      </c>
      <c r="Q55" s="294">
        <f>69117.388/1000</f>
        <v>69.117388000000005</v>
      </c>
      <c r="R55" s="294">
        <f t="shared" si="2"/>
        <v>248.08322764800002</v>
      </c>
      <c r="S55" s="294">
        <f t="shared" si="3"/>
        <v>571.30540346999999</v>
      </c>
    </row>
    <row r="56" spans="1:19" s="282" customFormat="1" x14ac:dyDescent="0.25">
      <c r="A56" s="295" t="s">
        <v>844</v>
      </c>
      <c r="B56" s="302" t="s">
        <v>930</v>
      </c>
      <c r="C56" s="297" t="s">
        <v>748</v>
      </c>
      <c r="D56" s="294">
        <v>0</v>
      </c>
      <c r="E56" s="294">
        <v>9.1999999999999998E-3</v>
      </c>
      <c r="F56" s="294">
        <v>0</v>
      </c>
      <c r="G56" s="307"/>
      <c r="H56" s="294">
        <f>121.52/1000</f>
        <v>0.12151999999999999</v>
      </c>
      <c r="I56" s="294">
        <v>0</v>
      </c>
      <c r="J56" s="294">
        <f>126.63/1000</f>
        <v>0.12662999999999999</v>
      </c>
      <c r="K56" s="294">
        <v>0</v>
      </c>
      <c r="L56" s="294">
        <f>131.69/1000</f>
        <v>0.13169</v>
      </c>
      <c r="M56" s="294">
        <f>335.6/1000</f>
        <v>0.33560000000000001</v>
      </c>
      <c r="N56" s="294">
        <v>0</v>
      </c>
      <c r="O56" s="294">
        <f>335.6/1000</f>
        <v>0.33560000000000001</v>
      </c>
      <c r="P56" s="294">
        <f t="shared" si="5"/>
        <v>0</v>
      </c>
      <c r="Q56" s="294">
        <f>335.6/1000</f>
        <v>0.33560000000000001</v>
      </c>
      <c r="R56" s="294">
        <f t="shared" si="2"/>
        <v>0.25831999999999999</v>
      </c>
      <c r="S56" s="294">
        <f t="shared" si="3"/>
        <v>1.0068000000000001</v>
      </c>
    </row>
    <row r="57" spans="1:19" s="282" customFormat="1" x14ac:dyDescent="0.25">
      <c r="A57" s="295" t="s">
        <v>845</v>
      </c>
      <c r="B57" s="304" t="s">
        <v>1009</v>
      </c>
      <c r="C57" s="297" t="s">
        <v>748</v>
      </c>
      <c r="D57" s="294">
        <f>D59+D60+D61+D62+D58</f>
        <v>63.761000000000003</v>
      </c>
      <c r="E57" s="294">
        <f>E59+E60+E61+E62+E58</f>
        <v>94</v>
      </c>
      <c r="F57" s="294">
        <f>F59+F60+F61+F62+F58</f>
        <v>116.7</v>
      </c>
      <c r="G57" s="294"/>
      <c r="H57" s="294">
        <f t="shared" ref="H57:O57" si="6">H59+H60+H61+H62+H58</f>
        <v>173.79205999999999</v>
      </c>
      <c r="I57" s="294">
        <f t="shared" si="6"/>
        <v>323.5754626500003</v>
      </c>
      <c r="J57" s="294">
        <f t="shared" si="6"/>
        <v>181.10160999999999</v>
      </c>
      <c r="K57" s="294">
        <f t="shared" si="6"/>
        <v>307.68264753</v>
      </c>
      <c r="L57" s="294">
        <f t="shared" si="6"/>
        <v>188.34567000000001</v>
      </c>
      <c r="M57" s="294">
        <f t="shared" si="6"/>
        <v>640.3775809523429</v>
      </c>
      <c r="N57" s="294">
        <f t="shared" si="6"/>
        <v>195.87949222400016</v>
      </c>
      <c r="O57" s="294">
        <f t="shared" si="6"/>
        <v>623.79203495234287</v>
      </c>
      <c r="P57" s="294">
        <f t="shared" si="5"/>
        <v>195.87949222400016</v>
      </c>
      <c r="Q57" s="294">
        <f>Q59+Q60+Q61+Q62+Q58</f>
        <v>550.32884922834296</v>
      </c>
      <c r="R57" s="294">
        <f t="shared" si="2"/>
        <v>761.2062644480003</v>
      </c>
      <c r="S57" s="294">
        <f t="shared" si="3"/>
        <v>2122.1811126630287</v>
      </c>
    </row>
    <row r="58" spans="1:19" s="282" customFormat="1" ht="31.5" x14ac:dyDescent="0.25">
      <c r="A58" s="295" t="s">
        <v>846</v>
      </c>
      <c r="B58" s="303" t="s">
        <v>732</v>
      </c>
      <c r="C58" s="297" t="s">
        <v>748</v>
      </c>
      <c r="D58" s="294">
        <v>0</v>
      </c>
      <c r="E58" s="294">
        <v>0</v>
      </c>
      <c r="F58" s="294">
        <v>0</v>
      </c>
      <c r="G58" s="307">
        <v>0</v>
      </c>
      <c r="H58" s="294">
        <v>0</v>
      </c>
      <c r="I58" s="294">
        <v>0</v>
      </c>
      <c r="J58" s="294">
        <v>0</v>
      </c>
      <c r="K58" s="294">
        <v>0</v>
      </c>
      <c r="L58" s="294">
        <v>0</v>
      </c>
      <c r="M58" s="294">
        <v>0</v>
      </c>
      <c r="N58" s="294">
        <v>0</v>
      </c>
      <c r="O58" s="294">
        <v>0</v>
      </c>
      <c r="P58" s="294">
        <f t="shared" si="5"/>
        <v>0</v>
      </c>
      <c r="Q58" s="294">
        <v>0</v>
      </c>
      <c r="R58" s="294">
        <f t="shared" si="2"/>
        <v>0</v>
      </c>
      <c r="S58" s="294">
        <f t="shared" si="3"/>
        <v>0</v>
      </c>
    </row>
    <row r="59" spans="1:19" s="282" customFormat="1" ht="31.5" x14ac:dyDescent="0.25">
      <c r="A59" s="295" t="s">
        <v>847</v>
      </c>
      <c r="B59" s="303" t="s">
        <v>734</v>
      </c>
      <c r="C59" s="297" t="s">
        <v>748</v>
      </c>
      <c r="D59" s="294">
        <v>0</v>
      </c>
      <c r="E59" s="294">
        <v>0</v>
      </c>
      <c r="F59" s="294">
        <v>0</v>
      </c>
      <c r="G59" s="307">
        <v>0</v>
      </c>
      <c r="H59" s="294">
        <v>0</v>
      </c>
      <c r="I59" s="294">
        <v>0</v>
      </c>
      <c r="J59" s="294">
        <v>0</v>
      </c>
      <c r="K59" s="294">
        <v>0</v>
      </c>
      <c r="L59" s="294">
        <v>0</v>
      </c>
      <c r="M59" s="294">
        <v>0</v>
      </c>
      <c r="N59" s="294">
        <v>0</v>
      </c>
      <c r="O59" s="294">
        <v>0</v>
      </c>
      <c r="P59" s="294">
        <f t="shared" si="5"/>
        <v>0</v>
      </c>
      <c r="Q59" s="294">
        <v>0</v>
      </c>
      <c r="R59" s="294">
        <f t="shared" si="2"/>
        <v>0</v>
      </c>
      <c r="S59" s="294">
        <f t="shared" si="3"/>
        <v>0</v>
      </c>
    </row>
    <row r="60" spans="1:19" s="282" customFormat="1" x14ac:dyDescent="0.25">
      <c r="A60" s="295" t="s">
        <v>848</v>
      </c>
      <c r="B60" s="302" t="s">
        <v>1045</v>
      </c>
      <c r="C60" s="297" t="s">
        <v>748</v>
      </c>
      <c r="D60" s="294">
        <v>0</v>
      </c>
      <c r="E60" s="294">
        <v>0</v>
      </c>
      <c r="F60" s="294">
        <v>0</v>
      </c>
      <c r="G60" s="307">
        <v>0</v>
      </c>
      <c r="H60" s="294">
        <v>0</v>
      </c>
      <c r="I60" s="294">
        <v>0</v>
      </c>
      <c r="J60" s="294">
        <v>0</v>
      </c>
      <c r="K60" s="294">
        <v>0</v>
      </c>
      <c r="L60" s="294">
        <v>0</v>
      </c>
      <c r="M60" s="294">
        <v>0</v>
      </c>
      <c r="N60" s="294">
        <v>0</v>
      </c>
      <c r="O60" s="294">
        <v>0</v>
      </c>
      <c r="P60" s="294">
        <f t="shared" si="5"/>
        <v>0</v>
      </c>
      <c r="Q60" s="294">
        <v>0</v>
      </c>
      <c r="R60" s="294">
        <f t="shared" si="2"/>
        <v>0</v>
      </c>
      <c r="S60" s="294">
        <f t="shared" si="3"/>
        <v>0</v>
      </c>
    </row>
    <row r="61" spans="1:19" s="282" customFormat="1" x14ac:dyDescent="0.25">
      <c r="A61" s="295" t="s">
        <v>849</v>
      </c>
      <c r="B61" s="302" t="s">
        <v>1123</v>
      </c>
      <c r="C61" s="297" t="s">
        <v>748</v>
      </c>
      <c r="D61" s="294">
        <v>0</v>
      </c>
      <c r="E61" s="294">
        <v>0</v>
      </c>
      <c r="F61" s="294">
        <v>0</v>
      </c>
      <c r="G61" s="307">
        <v>0</v>
      </c>
      <c r="H61" s="294">
        <v>0</v>
      </c>
      <c r="I61" s="294">
        <v>0</v>
      </c>
      <c r="J61" s="294">
        <v>0</v>
      </c>
      <c r="K61" s="294">
        <v>0</v>
      </c>
      <c r="L61" s="294">
        <v>0</v>
      </c>
      <c r="M61" s="294">
        <v>0</v>
      </c>
      <c r="N61" s="294">
        <v>0</v>
      </c>
      <c r="O61" s="294">
        <v>0</v>
      </c>
      <c r="P61" s="294">
        <f t="shared" si="5"/>
        <v>0</v>
      </c>
      <c r="Q61" s="294">
        <v>0</v>
      </c>
      <c r="R61" s="294">
        <f t="shared" si="2"/>
        <v>0</v>
      </c>
      <c r="S61" s="294">
        <f t="shared" si="3"/>
        <v>0</v>
      </c>
    </row>
    <row r="62" spans="1:19" s="282" customFormat="1" x14ac:dyDescent="0.25">
      <c r="A62" s="295" t="s">
        <v>850</v>
      </c>
      <c r="B62" s="302" t="s">
        <v>521</v>
      </c>
      <c r="C62" s="297" t="s">
        <v>748</v>
      </c>
      <c r="D62" s="294">
        <f>57.083+16.578-9.9</f>
        <v>63.761000000000003</v>
      </c>
      <c r="E62" s="294">
        <v>94</v>
      </c>
      <c r="F62" s="294">
        <f>117-0.3</f>
        <v>116.7</v>
      </c>
      <c r="G62" s="307"/>
      <c r="H62" s="294">
        <f>173.79206</f>
        <v>173.79205999999999</v>
      </c>
      <c r="I62" s="294">
        <f>751059.04436/1000+39.78892984-719.22865733+277.27011982-25.3139740399997</f>
        <v>323.5754626500003</v>
      </c>
      <c r="J62" s="294">
        <f>181.10161</f>
        <v>181.10160999999999</v>
      </c>
      <c r="K62" s="294">
        <f>303.8725+3.81014752999999</f>
        <v>307.68264753</v>
      </c>
      <c r="L62" s="294">
        <f>188.34567</f>
        <v>188.34567000000001</v>
      </c>
      <c r="M62" s="294">
        <f>971.850211737143+282.4507582152-876.485758+262.562369</f>
        <v>640.3775809523429</v>
      </c>
      <c r="N62" s="294">
        <f>L62/J62*L62</f>
        <v>195.87949222400016</v>
      </c>
      <c r="O62" s="294">
        <f>961.797149737143+237.3111702152-847.676542+272.360257</f>
        <v>623.79203495234287</v>
      </c>
      <c r="P62" s="294">
        <f t="shared" si="5"/>
        <v>195.87949222400016</v>
      </c>
      <c r="Q62" s="294">
        <f>998.657130737143+118.0043232152-847.676542+281.343937276</f>
        <v>550.32884922834296</v>
      </c>
      <c r="R62" s="294">
        <f t="shared" si="2"/>
        <v>761.2062644480003</v>
      </c>
      <c r="S62" s="294">
        <f t="shared" si="3"/>
        <v>2122.1811126630287</v>
      </c>
    </row>
    <row r="63" spans="1:19" s="282" customFormat="1" x14ac:dyDescent="0.25">
      <c r="A63" s="295" t="s">
        <v>851</v>
      </c>
      <c r="B63" s="304" t="s">
        <v>820</v>
      </c>
      <c r="C63" s="297" t="s">
        <v>748</v>
      </c>
      <c r="D63" s="294">
        <f>D200+D201</f>
        <v>205.654</v>
      </c>
      <c r="E63" s="294">
        <f>E200+E201</f>
        <v>477.23700000000002</v>
      </c>
      <c r="F63" s="294">
        <f>F200+F201-44.47</f>
        <v>683.50399999999991</v>
      </c>
      <c r="G63" s="294"/>
      <c r="H63" s="294">
        <v>1009.654</v>
      </c>
      <c r="I63" s="294">
        <v>763.01878106999993</v>
      </c>
      <c r="J63" s="294">
        <v>1080.33</v>
      </c>
      <c r="K63" s="294">
        <f>940974.498/1000</f>
        <v>940.97449800000004</v>
      </c>
      <c r="L63" s="294">
        <f>1151.631-22.6</f>
        <v>1129.0310000000002</v>
      </c>
      <c r="M63" s="294">
        <v>1270.010563423956</v>
      </c>
      <c r="N63" s="294">
        <f>L63/J63*L63+25.1</f>
        <v>1205.027428619959</v>
      </c>
      <c r="O63" s="294">
        <v>1278.6367730600446</v>
      </c>
      <c r="P63" s="294">
        <f>N63*1.01</f>
        <v>1217.0777029061585</v>
      </c>
      <c r="Q63" s="294">
        <v>1371.8199235995478</v>
      </c>
      <c r="R63" s="294">
        <f t="shared" si="2"/>
        <v>4631.4661315261174</v>
      </c>
      <c r="S63" s="294">
        <f t="shared" si="3"/>
        <v>4861.4417580835479</v>
      </c>
    </row>
    <row r="64" spans="1:19" s="282" customFormat="1" x14ac:dyDescent="0.25">
      <c r="A64" s="295" t="s">
        <v>852</v>
      </c>
      <c r="B64" s="304" t="s">
        <v>1128</v>
      </c>
      <c r="C64" s="297" t="s">
        <v>748</v>
      </c>
      <c r="D64" s="294">
        <f>D65+D66+D67+D68+D69</f>
        <v>345.25810000000001</v>
      </c>
      <c r="E64" s="294">
        <f>E65+E66+E67+E68+E69</f>
        <v>785.83917437000002</v>
      </c>
      <c r="F64" s="294">
        <f>F65+F66+F67+F68+F69</f>
        <v>799.73269606600002</v>
      </c>
      <c r="G64" s="294"/>
      <c r="H64" s="294">
        <f>H65+H67</f>
        <v>799.73269606600002</v>
      </c>
      <c r="I64" s="294">
        <f>I65</f>
        <v>749.61825039999997</v>
      </c>
      <c r="J64" s="294">
        <f>H64</f>
        <v>799.73269606600002</v>
      </c>
      <c r="K64" s="294">
        <f>K65</f>
        <v>744.93026999999995</v>
      </c>
      <c r="L64" s="294">
        <f>L65+L66+L67+L68+L69</f>
        <v>799.73269606600002</v>
      </c>
      <c r="M64" s="294">
        <v>777.02686815999994</v>
      </c>
      <c r="N64" s="294">
        <f>N65+N66+N67+N68+N69</f>
        <v>799.73269606600002</v>
      </c>
      <c r="O64" s="294">
        <v>816.48057616000006</v>
      </c>
      <c r="P64" s="294">
        <f t="shared" si="5"/>
        <v>799.73269606600002</v>
      </c>
      <c r="Q64" s="294">
        <v>828.73356616000001</v>
      </c>
      <c r="R64" s="294">
        <f t="shared" si="2"/>
        <v>3198.9307842640001</v>
      </c>
      <c r="S64" s="294">
        <f t="shared" si="3"/>
        <v>3167.17128048</v>
      </c>
    </row>
    <row r="65" spans="1:19" s="282" customFormat="1" x14ac:dyDescent="0.25">
      <c r="A65" s="295" t="s">
        <v>111</v>
      </c>
      <c r="B65" s="302" t="s">
        <v>1113</v>
      </c>
      <c r="C65" s="297" t="s">
        <v>748</v>
      </c>
      <c r="D65" s="294">
        <v>345.25810000000001</v>
      </c>
      <c r="E65" s="294">
        <v>780.54946870000003</v>
      </c>
      <c r="F65" s="294">
        <v>790.58881331600003</v>
      </c>
      <c r="G65" s="307"/>
      <c r="H65" s="294">
        <v>790.58881331600003</v>
      </c>
      <c r="I65" s="294">
        <f>758.65384-9.0355896</f>
        <v>749.61825039999997</v>
      </c>
      <c r="J65" s="294">
        <v>790.58881331600003</v>
      </c>
      <c r="K65" s="294">
        <f>754.68242-9.75215</f>
        <v>744.93026999999995</v>
      </c>
      <c r="L65" s="294">
        <v>790.58881331600003</v>
      </c>
      <c r="M65" s="294">
        <f>M64</f>
        <v>777.02686815999994</v>
      </c>
      <c r="N65" s="294">
        <v>790.58881331600003</v>
      </c>
      <c r="O65" s="294">
        <f>O64</f>
        <v>816.48057616000006</v>
      </c>
      <c r="P65" s="294">
        <f t="shared" si="5"/>
        <v>790.58881331600003</v>
      </c>
      <c r="Q65" s="294">
        <f>Q64</f>
        <v>828.73356616000001</v>
      </c>
      <c r="R65" s="294">
        <f t="shared" si="2"/>
        <v>3162.3552532640001</v>
      </c>
      <c r="S65" s="294">
        <f t="shared" si="3"/>
        <v>3167.17128048</v>
      </c>
    </row>
    <row r="66" spans="1:19" s="282" customFormat="1" x14ac:dyDescent="0.25">
      <c r="A66" s="295" t="s">
        <v>1082</v>
      </c>
      <c r="B66" s="302" t="s">
        <v>1122</v>
      </c>
      <c r="C66" s="297" t="s">
        <v>748</v>
      </c>
      <c r="D66" s="308">
        <v>0</v>
      </c>
      <c r="E66" s="308">
        <v>0</v>
      </c>
      <c r="F66" s="308">
        <v>0</v>
      </c>
      <c r="G66" s="307">
        <v>0</v>
      </c>
      <c r="H66" s="308">
        <v>0</v>
      </c>
      <c r="I66" s="308">
        <v>0</v>
      </c>
      <c r="J66" s="308">
        <v>0</v>
      </c>
      <c r="K66" s="308">
        <v>0</v>
      </c>
      <c r="L66" s="308">
        <v>0</v>
      </c>
      <c r="M66" s="308">
        <v>0</v>
      </c>
      <c r="N66" s="308">
        <v>0</v>
      </c>
      <c r="O66" s="308">
        <v>0</v>
      </c>
      <c r="P66" s="308">
        <f t="shared" si="5"/>
        <v>0</v>
      </c>
      <c r="Q66" s="308">
        <v>0</v>
      </c>
      <c r="R66" s="294">
        <f t="shared" si="2"/>
        <v>0</v>
      </c>
      <c r="S66" s="294">
        <f t="shared" si="3"/>
        <v>0</v>
      </c>
    </row>
    <row r="67" spans="1:19" s="282" customFormat="1" x14ac:dyDescent="0.25">
      <c r="A67" s="295" t="s">
        <v>1083</v>
      </c>
      <c r="B67" s="302" t="s">
        <v>1116</v>
      </c>
      <c r="C67" s="297" t="s">
        <v>748</v>
      </c>
      <c r="D67" s="308">
        <v>0</v>
      </c>
      <c r="E67" s="308">
        <v>5.28970567</v>
      </c>
      <c r="F67" s="308">
        <v>9.1438827499999995</v>
      </c>
      <c r="G67" s="307"/>
      <c r="H67" s="308">
        <f>F67</f>
        <v>9.1438827499999995</v>
      </c>
      <c r="I67" s="308">
        <v>0</v>
      </c>
      <c r="J67" s="308">
        <f>H67</f>
        <v>9.1438827499999995</v>
      </c>
      <c r="K67" s="308">
        <v>0</v>
      </c>
      <c r="L67" s="308">
        <f>J67</f>
        <v>9.1438827499999995</v>
      </c>
      <c r="M67" s="308">
        <v>0</v>
      </c>
      <c r="N67" s="308">
        <f>L67</f>
        <v>9.1438827499999995</v>
      </c>
      <c r="O67" s="308">
        <v>0</v>
      </c>
      <c r="P67" s="308">
        <f t="shared" si="5"/>
        <v>9.1438827499999995</v>
      </c>
      <c r="Q67" s="308">
        <v>0</v>
      </c>
      <c r="R67" s="294">
        <f t="shared" si="2"/>
        <v>36.575530999999998</v>
      </c>
      <c r="S67" s="294">
        <f t="shared" si="3"/>
        <v>0</v>
      </c>
    </row>
    <row r="68" spans="1:19" s="282" customFormat="1" x14ac:dyDescent="0.25">
      <c r="A68" s="295" t="s">
        <v>1084</v>
      </c>
      <c r="B68" s="302" t="s">
        <v>1121</v>
      </c>
      <c r="C68" s="297" t="s">
        <v>748</v>
      </c>
      <c r="D68" s="308">
        <v>0</v>
      </c>
      <c r="E68" s="308">
        <v>0</v>
      </c>
      <c r="F68" s="308">
        <v>0</v>
      </c>
      <c r="G68" s="307">
        <v>0</v>
      </c>
      <c r="H68" s="308">
        <v>0</v>
      </c>
      <c r="I68" s="308">
        <v>0</v>
      </c>
      <c r="J68" s="308">
        <v>0</v>
      </c>
      <c r="K68" s="308">
        <v>0</v>
      </c>
      <c r="L68" s="308">
        <v>0</v>
      </c>
      <c r="M68" s="308">
        <v>0</v>
      </c>
      <c r="N68" s="308">
        <v>0</v>
      </c>
      <c r="O68" s="308">
        <v>0</v>
      </c>
      <c r="P68" s="308">
        <f t="shared" si="5"/>
        <v>0</v>
      </c>
      <c r="Q68" s="308">
        <v>0</v>
      </c>
      <c r="R68" s="294">
        <f t="shared" si="2"/>
        <v>0</v>
      </c>
      <c r="S68" s="294">
        <f t="shared" si="3"/>
        <v>0</v>
      </c>
    </row>
    <row r="69" spans="1:19" s="282" customFormat="1" x14ac:dyDescent="0.25">
      <c r="A69" s="295" t="s">
        <v>1085</v>
      </c>
      <c r="B69" s="302" t="s">
        <v>1086</v>
      </c>
      <c r="C69" s="297" t="s">
        <v>748</v>
      </c>
      <c r="D69" s="308">
        <v>0</v>
      </c>
      <c r="E69" s="308">
        <v>0</v>
      </c>
      <c r="F69" s="308">
        <v>0</v>
      </c>
      <c r="G69" s="307">
        <v>0</v>
      </c>
      <c r="H69" s="308">
        <v>0</v>
      </c>
      <c r="I69" s="308">
        <v>0</v>
      </c>
      <c r="J69" s="308">
        <v>0</v>
      </c>
      <c r="K69" s="308">
        <v>0</v>
      </c>
      <c r="L69" s="308">
        <v>0</v>
      </c>
      <c r="M69" s="308">
        <v>0</v>
      </c>
      <c r="N69" s="308">
        <v>0</v>
      </c>
      <c r="O69" s="308">
        <v>0</v>
      </c>
      <c r="P69" s="308">
        <f t="shared" si="5"/>
        <v>0</v>
      </c>
      <c r="Q69" s="308">
        <v>0</v>
      </c>
      <c r="R69" s="294">
        <f t="shared" si="2"/>
        <v>0</v>
      </c>
      <c r="S69" s="294">
        <f t="shared" si="3"/>
        <v>0</v>
      </c>
    </row>
    <row r="70" spans="1:19" s="282" customFormat="1" x14ac:dyDescent="0.25">
      <c r="A70" s="295" t="s">
        <v>853</v>
      </c>
      <c r="B70" s="304" t="s">
        <v>1010</v>
      </c>
      <c r="C70" s="297" t="s">
        <v>748</v>
      </c>
      <c r="D70" s="294">
        <f>D72+D71</f>
        <v>42.368000000000002</v>
      </c>
      <c r="E70" s="294">
        <f>E72+E71</f>
        <v>129.3073</v>
      </c>
      <c r="F70" s="294">
        <f>F72+F71</f>
        <v>113.93300000000001</v>
      </c>
      <c r="G70" s="294"/>
      <c r="H70" s="294">
        <f>H72+H71</f>
        <v>113.93373218385001</v>
      </c>
      <c r="I70" s="294">
        <f>I71+I72</f>
        <v>98.341665000000006</v>
      </c>
      <c r="J70" s="294">
        <f>J72+J71</f>
        <v>113.9337</v>
      </c>
      <c r="K70" s="294">
        <v>0.33790699999999996</v>
      </c>
      <c r="L70" s="294">
        <f>L72+L71</f>
        <v>113.9337</v>
      </c>
      <c r="M70" s="294">
        <f>M71+M72</f>
        <v>0.414854</v>
      </c>
      <c r="N70" s="294">
        <f>N72+N71</f>
        <v>113.76900000000001</v>
      </c>
      <c r="O70" s="294">
        <f>O71+O72</f>
        <v>0.414854</v>
      </c>
      <c r="P70" s="294">
        <f t="shared" si="5"/>
        <v>113.76900000000001</v>
      </c>
      <c r="Q70" s="294">
        <f>Q71+Q72</f>
        <v>0.414854</v>
      </c>
      <c r="R70" s="294">
        <f t="shared" si="2"/>
        <v>455.40539999999999</v>
      </c>
      <c r="S70" s="294">
        <f t="shared" si="3"/>
        <v>1.5824690000000001</v>
      </c>
    </row>
    <row r="71" spans="1:19" s="282" customFormat="1" x14ac:dyDescent="0.25">
      <c r="A71" s="295" t="s">
        <v>113</v>
      </c>
      <c r="B71" s="302" t="s">
        <v>796</v>
      </c>
      <c r="C71" s="297" t="s">
        <v>748</v>
      </c>
      <c r="D71" s="294">
        <v>42.368000000000002</v>
      </c>
      <c r="E71" s="294">
        <v>129.14259999999999</v>
      </c>
      <c r="F71" s="294">
        <v>113.76900000000001</v>
      </c>
      <c r="G71" s="307"/>
      <c r="H71" s="294">
        <f>F71</f>
        <v>113.76900000000001</v>
      </c>
      <c r="I71" s="294">
        <v>98.248460000000009</v>
      </c>
      <c r="J71" s="294">
        <f>H71</f>
        <v>113.76900000000001</v>
      </c>
      <c r="K71" s="294">
        <v>0.24460699999999999</v>
      </c>
      <c r="L71" s="294">
        <f>J71</f>
        <v>113.76900000000001</v>
      </c>
      <c r="M71" s="294">
        <v>0.25012200000000001</v>
      </c>
      <c r="N71" s="294">
        <f>L71</f>
        <v>113.76900000000001</v>
      </c>
      <c r="O71" s="294">
        <v>0.25012200000000001</v>
      </c>
      <c r="P71" s="294">
        <f t="shared" si="5"/>
        <v>113.76900000000001</v>
      </c>
      <c r="Q71" s="294">
        <v>0.25012200000000001</v>
      </c>
      <c r="R71" s="294">
        <f t="shared" si="2"/>
        <v>455.07600000000002</v>
      </c>
      <c r="S71" s="294">
        <f t="shared" si="3"/>
        <v>0.99497299999999989</v>
      </c>
    </row>
    <row r="72" spans="1:19" s="282" customFormat="1" x14ac:dyDescent="0.25">
      <c r="A72" s="295" t="s">
        <v>793</v>
      </c>
      <c r="B72" s="302" t="s">
        <v>64</v>
      </c>
      <c r="C72" s="297" t="s">
        <v>748</v>
      </c>
      <c r="D72" s="294">
        <v>0</v>
      </c>
      <c r="E72" s="294">
        <v>0.16470000000000001</v>
      </c>
      <c r="F72" s="294">
        <f>0.164</f>
        <v>0.16400000000000001</v>
      </c>
      <c r="G72" s="307"/>
      <c r="H72" s="294">
        <v>0.16473218384999999</v>
      </c>
      <c r="I72" s="294">
        <v>9.3204999999999996E-2</v>
      </c>
      <c r="J72" s="294">
        <f>0.1647</f>
        <v>0.16470000000000001</v>
      </c>
      <c r="K72" s="294">
        <v>9.3299999999999994E-2</v>
      </c>
      <c r="L72" s="294">
        <f>0.1647</f>
        <v>0.16470000000000001</v>
      </c>
      <c r="M72" s="294">
        <v>0.16473199999999999</v>
      </c>
      <c r="N72" s="294">
        <v>0</v>
      </c>
      <c r="O72" s="294">
        <v>0.16473199999999999</v>
      </c>
      <c r="P72" s="294">
        <f t="shared" si="5"/>
        <v>0</v>
      </c>
      <c r="Q72" s="294">
        <v>0.16473199999999999</v>
      </c>
      <c r="R72" s="294">
        <f t="shared" si="2"/>
        <v>0.32940000000000003</v>
      </c>
      <c r="S72" s="294">
        <f t="shared" si="3"/>
        <v>0.58749600000000002</v>
      </c>
    </row>
    <row r="73" spans="1:19" s="282" customFormat="1" x14ac:dyDescent="0.25">
      <c r="A73" s="295" t="s">
        <v>854</v>
      </c>
      <c r="B73" s="304" t="s">
        <v>1011</v>
      </c>
      <c r="C73" s="297" t="s">
        <v>748</v>
      </c>
      <c r="D73" s="294">
        <f>D76+D75+D74</f>
        <v>17.577999999999999</v>
      </c>
      <c r="E73" s="294">
        <f>E76+E75+E74</f>
        <v>36.817</v>
      </c>
      <c r="F73" s="294">
        <f>F76+F75+F74</f>
        <v>49.79</v>
      </c>
      <c r="G73" s="294"/>
      <c r="H73" s="294">
        <f>H76+H75+H74</f>
        <v>58.434359999999998</v>
      </c>
      <c r="I73" s="294">
        <f>I74+I75+I76</f>
        <v>56.332374000000002</v>
      </c>
      <c r="J73" s="294">
        <f>J76+J75+J74</f>
        <v>58.58849</v>
      </c>
      <c r="K73" s="294">
        <f>K74+K75+K76</f>
        <v>102.12218</v>
      </c>
      <c r="L73" s="294">
        <f>L76+L75+L74</f>
        <v>58.766730000000003</v>
      </c>
      <c r="M73" s="294">
        <f>M74+M75</f>
        <v>18.093918439999996</v>
      </c>
      <c r="N73" s="294">
        <f>N76+N75+N74</f>
        <v>58.766730000000003</v>
      </c>
      <c r="O73" s="294">
        <f>O74+O75</f>
        <v>18.093918439999996</v>
      </c>
      <c r="P73" s="294">
        <f t="shared" ref="P73" si="7">P76+P75+P74</f>
        <v>58.766730000000003</v>
      </c>
      <c r="Q73" s="294">
        <f>Q74+Q75</f>
        <v>18.093920439999998</v>
      </c>
      <c r="R73" s="294">
        <f t="shared" si="2"/>
        <v>234.88867999999999</v>
      </c>
      <c r="S73" s="294">
        <f t="shared" si="3"/>
        <v>156.40393731999998</v>
      </c>
    </row>
    <row r="74" spans="1:19" s="282" customFormat="1" x14ac:dyDescent="0.25">
      <c r="A74" s="295" t="s">
        <v>855</v>
      </c>
      <c r="B74" s="302" t="s">
        <v>522</v>
      </c>
      <c r="C74" s="297" t="s">
        <v>748</v>
      </c>
      <c r="D74" s="294">
        <v>0</v>
      </c>
      <c r="E74" s="294">
        <v>0</v>
      </c>
      <c r="F74" s="294">
        <v>0</v>
      </c>
      <c r="G74" s="294"/>
      <c r="H74" s="294">
        <v>0</v>
      </c>
      <c r="I74" s="294">
        <f>1982.439/1000</f>
        <v>1.9824390000000001</v>
      </c>
      <c r="J74" s="294">
        <v>0</v>
      </c>
      <c r="K74" s="294">
        <v>2.1850000000000001</v>
      </c>
      <c r="L74" s="294">
        <v>0</v>
      </c>
      <c r="M74" s="294">
        <v>0</v>
      </c>
      <c r="N74" s="294">
        <v>0</v>
      </c>
      <c r="O74" s="294">
        <v>0</v>
      </c>
      <c r="P74" s="294">
        <f t="shared" si="5"/>
        <v>0</v>
      </c>
      <c r="Q74" s="294">
        <v>0</v>
      </c>
      <c r="R74" s="294">
        <f t="shared" si="2"/>
        <v>0</v>
      </c>
      <c r="S74" s="294">
        <f t="shared" si="3"/>
        <v>2.1850000000000001</v>
      </c>
    </row>
    <row r="75" spans="1:19" s="282" customFormat="1" ht="15.75" customHeight="1" x14ac:dyDescent="0.25">
      <c r="A75" s="295" t="s">
        <v>856</v>
      </c>
      <c r="B75" s="302" t="s">
        <v>523</v>
      </c>
      <c r="C75" s="297" t="s">
        <v>748</v>
      </c>
      <c r="D75" s="294">
        <v>17.577999999999999</v>
      </c>
      <c r="E75" s="294">
        <f>0.941+35.876</f>
        <v>36.817</v>
      </c>
      <c r="F75" s="294">
        <f>1.788+48.002</f>
        <v>49.79</v>
      </c>
      <c r="G75" s="307"/>
      <c r="H75" s="294">
        <f>58.43436</f>
        <v>58.434359999999998</v>
      </c>
      <c r="I75" s="294">
        <f>54.83044-0.480505</f>
        <v>54.349935000000002</v>
      </c>
      <c r="J75" s="294">
        <f>58.58849</f>
        <v>58.58849</v>
      </c>
      <c r="K75" s="294">
        <f>100.01718-0.08</f>
        <v>99.937179999999998</v>
      </c>
      <c r="L75" s="294">
        <f>58.76673</f>
        <v>58.766730000000003</v>
      </c>
      <c r="M75" s="294">
        <v>18.093918439999996</v>
      </c>
      <c r="N75" s="294">
        <f>L75</f>
        <v>58.766730000000003</v>
      </c>
      <c r="O75" s="294">
        <v>18.093918439999996</v>
      </c>
      <c r="P75" s="294">
        <f t="shared" si="5"/>
        <v>58.766730000000003</v>
      </c>
      <c r="Q75" s="294">
        <v>18.093920439999998</v>
      </c>
      <c r="R75" s="294">
        <f t="shared" si="2"/>
        <v>234.88867999999999</v>
      </c>
      <c r="S75" s="294">
        <f t="shared" si="3"/>
        <v>154.21893731999998</v>
      </c>
    </row>
    <row r="76" spans="1:19" s="282" customFormat="1" x14ac:dyDescent="0.25">
      <c r="A76" s="295" t="s">
        <v>857</v>
      </c>
      <c r="B76" s="302" t="s">
        <v>524</v>
      </c>
      <c r="C76" s="297" t="s">
        <v>748</v>
      </c>
      <c r="D76" s="294">
        <v>0</v>
      </c>
      <c r="E76" s="294">
        <v>0</v>
      </c>
      <c r="F76" s="294">
        <v>0</v>
      </c>
      <c r="G76" s="307">
        <v>0</v>
      </c>
      <c r="H76" s="294">
        <v>0</v>
      </c>
      <c r="I76" s="294">
        <v>0</v>
      </c>
      <c r="J76" s="294">
        <v>0</v>
      </c>
      <c r="K76" s="294">
        <v>0</v>
      </c>
      <c r="L76" s="294">
        <v>0</v>
      </c>
      <c r="M76" s="294">
        <v>0</v>
      </c>
      <c r="N76" s="294">
        <v>0</v>
      </c>
      <c r="O76" s="294">
        <v>0</v>
      </c>
      <c r="P76" s="294">
        <f t="shared" si="5"/>
        <v>0</v>
      </c>
      <c r="Q76" s="294">
        <v>0</v>
      </c>
      <c r="R76" s="294">
        <f t="shared" si="2"/>
        <v>0</v>
      </c>
      <c r="S76" s="294">
        <f t="shared" si="3"/>
        <v>0</v>
      </c>
    </row>
    <row r="77" spans="1:19" s="282" customFormat="1" x14ac:dyDescent="0.25">
      <c r="A77" s="295" t="s">
        <v>858</v>
      </c>
      <c r="B77" s="304" t="s">
        <v>863</v>
      </c>
      <c r="C77" s="297" t="s">
        <v>286</v>
      </c>
      <c r="D77" s="294" t="s">
        <v>590</v>
      </c>
      <c r="E77" s="294" t="s">
        <v>590</v>
      </c>
      <c r="F77" s="294" t="s">
        <v>590</v>
      </c>
      <c r="G77" s="321"/>
      <c r="H77" s="294" t="s">
        <v>590</v>
      </c>
      <c r="I77" s="294" t="s">
        <v>590</v>
      </c>
      <c r="J77" s="294" t="s">
        <v>590</v>
      </c>
      <c r="K77" s="294" t="s">
        <v>590</v>
      </c>
      <c r="L77" s="294" t="s">
        <v>590</v>
      </c>
      <c r="M77" s="294" t="s">
        <v>590</v>
      </c>
      <c r="N77" s="294" t="s">
        <v>590</v>
      </c>
      <c r="O77" s="294" t="s">
        <v>590</v>
      </c>
      <c r="P77" s="294" t="str">
        <f t="shared" si="5"/>
        <v>x</v>
      </c>
      <c r="Q77" s="294" t="str">
        <f t="shared" ref="Q77" si="8">O77</f>
        <v>x</v>
      </c>
      <c r="R77" s="294" t="str">
        <f t="shared" ref="R77" si="9">P77</f>
        <v>x</v>
      </c>
      <c r="S77" s="294" t="s">
        <v>590</v>
      </c>
    </row>
    <row r="78" spans="1:19" s="282" customFormat="1" x14ac:dyDescent="0.25">
      <c r="A78" s="295" t="s">
        <v>859</v>
      </c>
      <c r="B78" s="302" t="s">
        <v>65</v>
      </c>
      <c r="C78" s="297" t="s">
        <v>748</v>
      </c>
      <c r="D78" s="294">
        <v>381.54899999999998</v>
      </c>
      <c r="E78" s="294">
        <v>682.30561999999998</v>
      </c>
      <c r="F78" s="294">
        <v>740.3</v>
      </c>
      <c r="G78" s="307"/>
      <c r="H78" s="294">
        <f>740*1.05</f>
        <v>777</v>
      </c>
      <c r="I78" s="294">
        <v>719.22865732999992</v>
      </c>
      <c r="J78" s="294">
        <f>H78*1.02</f>
        <v>792.54</v>
      </c>
      <c r="K78" s="294">
        <v>817.47799999999995</v>
      </c>
      <c r="L78" s="294">
        <f>J78</f>
        <v>792.54</v>
      </c>
      <c r="M78" s="294">
        <v>876.48575800000003</v>
      </c>
      <c r="N78" s="294">
        <f>L78</f>
        <v>792.54</v>
      </c>
      <c r="O78" s="294">
        <v>847.67654200000004</v>
      </c>
      <c r="P78" s="294">
        <f>N78</f>
        <v>792.54</v>
      </c>
      <c r="Q78" s="294">
        <v>847.67654200000004</v>
      </c>
      <c r="R78" s="294">
        <f t="shared" si="2"/>
        <v>3170.16</v>
      </c>
      <c r="S78" s="294">
        <f>K78+M78+O78+Q78</f>
        <v>3389.3168420000002</v>
      </c>
    </row>
    <row r="79" spans="1:19" s="282" customFormat="1" x14ac:dyDescent="0.25">
      <c r="A79" s="295" t="s">
        <v>860</v>
      </c>
      <c r="B79" s="302" t="s">
        <v>66</v>
      </c>
      <c r="C79" s="297" t="s">
        <v>748</v>
      </c>
      <c r="D79" s="294">
        <v>0</v>
      </c>
      <c r="E79" s="294">
        <v>0</v>
      </c>
      <c r="F79" s="294">
        <v>0</v>
      </c>
      <c r="G79" s="307">
        <v>0</v>
      </c>
      <c r="H79" s="294">
        <v>0</v>
      </c>
      <c r="I79" s="294">
        <v>0</v>
      </c>
      <c r="J79" s="294">
        <v>0</v>
      </c>
      <c r="K79" s="294">
        <v>0</v>
      </c>
      <c r="L79" s="294">
        <v>0</v>
      </c>
      <c r="M79" s="294">
        <v>0</v>
      </c>
      <c r="N79" s="294">
        <v>0</v>
      </c>
      <c r="O79" s="294">
        <v>0</v>
      </c>
      <c r="P79" s="294">
        <f t="shared" si="5"/>
        <v>0</v>
      </c>
      <c r="Q79" s="294">
        <v>0</v>
      </c>
      <c r="R79" s="294">
        <f t="shared" si="2"/>
        <v>0</v>
      </c>
      <c r="S79" s="294">
        <f t="shared" si="3"/>
        <v>0</v>
      </c>
    </row>
    <row r="80" spans="1:19" s="282" customFormat="1" x14ac:dyDescent="0.25">
      <c r="A80" s="295" t="s">
        <v>861</v>
      </c>
      <c r="B80" s="302" t="s">
        <v>9</v>
      </c>
      <c r="C80" s="297" t="s">
        <v>748</v>
      </c>
      <c r="D80" s="294">
        <v>57.432000000000002</v>
      </c>
      <c r="E80" s="294">
        <v>156.685</v>
      </c>
      <c r="F80" s="294">
        <v>221.435</v>
      </c>
      <c r="G80" s="307"/>
      <c r="H80" s="294">
        <v>229.04336599999999</v>
      </c>
      <c r="I80" s="294">
        <v>246.13399955</v>
      </c>
      <c r="J80" s="294">
        <f>243.70999</f>
        <v>243.70999</v>
      </c>
      <c r="K80" s="294">
        <v>263</v>
      </c>
      <c r="L80" s="294">
        <f>257.13558</f>
        <v>257.13558</v>
      </c>
      <c r="M80" s="294">
        <v>324.03017402370114</v>
      </c>
      <c r="N80" s="294">
        <f>L80/J80*L80</f>
        <v>271.30076408413299</v>
      </c>
      <c r="O80" s="294">
        <v>436.66397138761278</v>
      </c>
      <c r="P80" s="294">
        <v>286.24628529678535</v>
      </c>
      <c r="Q80" s="294">
        <v>461.24848257210942</v>
      </c>
      <c r="R80" s="294">
        <f t="shared" si="2"/>
        <v>1058.3926193809184</v>
      </c>
      <c r="S80" s="294">
        <f t="shared" si="3"/>
        <v>1484.9426279834233</v>
      </c>
    </row>
    <row r="81" spans="1:19" s="282" customFormat="1" x14ac:dyDescent="0.25">
      <c r="A81" s="295" t="s">
        <v>26</v>
      </c>
      <c r="B81" s="296" t="s">
        <v>1145</v>
      </c>
      <c r="C81" s="297" t="s">
        <v>748</v>
      </c>
      <c r="D81" s="294">
        <f>D18-D33</f>
        <v>-80.371000000000095</v>
      </c>
      <c r="E81" s="294">
        <f>E18-E33</f>
        <v>182.72199999999975</v>
      </c>
      <c r="F81" s="294">
        <f>F18-F33</f>
        <v>82.069870000000265</v>
      </c>
      <c r="G81" s="294"/>
      <c r="H81" s="294">
        <f t="shared" ref="H81:O81" si="10">H18-H33</f>
        <v>160.80200000000013</v>
      </c>
      <c r="I81" s="294">
        <f t="shared" si="10"/>
        <v>145.30601499999966</v>
      </c>
      <c r="J81" s="294">
        <f t="shared" si="10"/>
        <v>163.35575399999925</v>
      </c>
      <c r="K81" s="294">
        <f t="shared" si="10"/>
        <v>3.9044899999994414</v>
      </c>
      <c r="L81" s="294">
        <f t="shared" si="10"/>
        <v>163.78179760199919</v>
      </c>
      <c r="M81" s="294">
        <f t="shared" si="10"/>
        <v>157.64500000000044</v>
      </c>
      <c r="N81" s="294">
        <f t="shared" si="10"/>
        <v>164.92535521159016</v>
      </c>
      <c r="O81" s="294">
        <f t="shared" si="10"/>
        <v>226.32999999999993</v>
      </c>
      <c r="P81" s="294">
        <f t="shared" ref="P81" si="11">P18-P33</f>
        <v>178.56437531862639</v>
      </c>
      <c r="Q81" s="294">
        <f>Q18-Q33</f>
        <v>293.19700000000012</v>
      </c>
      <c r="R81" s="294">
        <f t="shared" si="2"/>
        <v>670.62728213221499</v>
      </c>
      <c r="S81" s="294">
        <f t="shared" si="3"/>
        <v>681.07648999999992</v>
      </c>
    </row>
    <row r="82" spans="1:19" s="282" customFormat="1" x14ac:dyDescent="0.25">
      <c r="A82" s="295" t="s">
        <v>45</v>
      </c>
      <c r="B82" s="298" t="s">
        <v>1006</v>
      </c>
      <c r="C82" s="297" t="s">
        <v>748</v>
      </c>
      <c r="D82" s="308">
        <v>0</v>
      </c>
      <c r="E82" s="308">
        <v>0</v>
      </c>
      <c r="F82" s="308">
        <v>0</v>
      </c>
      <c r="G82" s="307">
        <v>0</v>
      </c>
      <c r="H82" s="308">
        <v>0</v>
      </c>
      <c r="I82" s="308">
        <v>0</v>
      </c>
      <c r="J82" s="308">
        <v>0</v>
      </c>
      <c r="K82" s="308">
        <v>0</v>
      </c>
      <c r="L82" s="308">
        <v>0</v>
      </c>
      <c r="M82" s="308">
        <v>0</v>
      </c>
      <c r="N82" s="308">
        <v>0</v>
      </c>
      <c r="O82" s="308">
        <v>0</v>
      </c>
      <c r="P82" s="308">
        <v>0</v>
      </c>
      <c r="Q82" s="308">
        <v>0</v>
      </c>
      <c r="R82" s="294">
        <f t="shared" si="2"/>
        <v>0</v>
      </c>
      <c r="S82" s="294">
        <f t="shared" si="3"/>
        <v>0</v>
      </c>
    </row>
    <row r="83" spans="1:19" s="282" customFormat="1" ht="31.5" x14ac:dyDescent="0.25">
      <c r="A83" s="295" t="s">
        <v>830</v>
      </c>
      <c r="B83" s="303" t="s">
        <v>897</v>
      </c>
      <c r="C83" s="297" t="s">
        <v>748</v>
      </c>
      <c r="D83" s="308">
        <v>0</v>
      </c>
      <c r="E83" s="308">
        <v>0</v>
      </c>
      <c r="F83" s="308">
        <v>0</v>
      </c>
      <c r="G83" s="307">
        <v>0</v>
      </c>
      <c r="H83" s="308">
        <v>0</v>
      </c>
      <c r="I83" s="308">
        <v>0</v>
      </c>
      <c r="J83" s="308">
        <v>0</v>
      </c>
      <c r="K83" s="308">
        <v>0</v>
      </c>
      <c r="L83" s="308">
        <v>0</v>
      </c>
      <c r="M83" s="308">
        <v>0</v>
      </c>
      <c r="N83" s="308">
        <v>0</v>
      </c>
      <c r="O83" s="308">
        <v>0</v>
      </c>
      <c r="P83" s="308">
        <v>0</v>
      </c>
      <c r="Q83" s="308">
        <v>0</v>
      </c>
      <c r="R83" s="294">
        <f t="shared" ref="R83:S146" si="12">J83+L83+N83+P83</f>
        <v>0</v>
      </c>
      <c r="S83" s="294">
        <f t="shared" si="12"/>
        <v>0</v>
      </c>
    </row>
    <row r="84" spans="1:19" s="282" customFormat="1" ht="31.5" x14ac:dyDescent="0.25">
      <c r="A84" s="295" t="s">
        <v>831</v>
      </c>
      <c r="B84" s="303" t="s">
        <v>898</v>
      </c>
      <c r="C84" s="297" t="s">
        <v>748</v>
      </c>
      <c r="D84" s="308">
        <v>0</v>
      </c>
      <c r="E84" s="308">
        <v>0</v>
      </c>
      <c r="F84" s="308">
        <v>0</v>
      </c>
      <c r="G84" s="307">
        <v>0</v>
      </c>
      <c r="H84" s="308">
        <v>0</v>
      </c>
      <c r="I84" s="308">
        <v>0</v>
      </c>
      <c r="J84" s="308">
        <v>0</v>
      </c>
      <c r="K84" s="308">
        <v>0</v>
      </c>
      <c r="L84" s="308">
        <v>0</v>
      </c>
      <c r="M84" s="308">
        <v>0</v>
      </c>
      <c r="N84" s="308">
        <v>0</v>
      </c>
      <c r="O84" s="308">
        <v>0</v>
      </c>
      <c r="P84" s="308">
        <v>0</v>
      </c>
      <c r="Q84" s="308">
        <v>0</v>
      </c>
      <c r="R84" s="294">
        <f t="shared" si="12"/>
        <v>0</v>
      </c>
      <c r="S84" s="294">
        <f t="shared" si="12"/>
        <v>0</v>
      </c>
    </row>
    <row r="85" spans="1:19" s="282" customFormat="1" ht="31.5" x14ac:dyDescent="0.25">
      <c r="A85" s="295" t="s">
        <v>832</v>
      </c>
      <c r="B85" s="303" t="s">
        <v>883</v>
      </c>
      <c r="C85" s="297" t="s">
        <v>748</v>
      </c>
      <c r="D85" s="308">
        <v>0</v>
      </c>
      <c r="E85" s="308">
        <v>0</v>
      </c>
      <c r="F85" s="308">
        <v>0</v>
      </c>
      <c r="G85" s="307">
        <v>0</v>
      </c>
      <c r="H85" s="308">
        <v>0</v>
      </c>
      <c r="I85" s="308">
        <v>0</v>
      </c>
      <c r="J85" s="308">
        <v>0</v>
      </c>
      <c r="K85" s="308">
        <v>0</v>
      </c>
      <c r="L85" s="308">
        <v>0</v>
      </c>
      <c r="M85" s="308">
        <v>0</v>
      </c>
      <c r="N85" s="308">
        <v>0</v>
      </c>
      <c r="O85" s="308">
        <v>0</v>
      </c>
      <c r="P85" s="308">
        <v>0</v>
      </c>
      <c r="Q85" s="308">
        <v>0</v>
      </c>
      <c r="R85" s="294">
        <f t="shared" si="12"/>
        <v>0</v>
      </c>
      <c r="S85" s="294">
        <f t="shared" si="12"/>
        <v>0</v>
      </c>
    </row>
    <row r="86" spans="1:19" s="282" customFormat="1" x14ac:dyDescent="0.25">
      <c r="A86" s="295" t="s">
        <v>46</v>
      </c>
      <c r="B86" s="298" t="s">
        <v>1043</v>
      </c>
      <c r="C86" s="297" t="s">
        <v>748</v>
      </c>
      <c r="D86" s="308">
        <v>0</v>
      </c>
      <c r="E86" s="308">
        <v>0</v>
      </c>
      <c r="F86" s="308">
        <v>0</v>
      </c>
      <c r="G86" s="307">
        <v>0</v>
      </c>
      <c r="H86" s="308">
        <v>0</v>
      </c>
      <c r="I86" s="308">
        <v>0</v>
      </c>
      <c r="J86" s="294">
        <v>0</v>
      </c>
      <c r="K86" s="308">
        <v>0</v>
      </c>
      <c r="L86" s="294">
        <v>0</v>
      </c>
      <c r="M86" s="308">
        <v>0</v>
      </c>
      <c r="N86" s="308">
        <v>0</v>
      </c>
      <c r="O86" s="308">
        <v>0</v>
      </c>
      <c r="P86" s="308">
        <v>0</v>
      </c>
      <c r="Q86" s="308">
        <v>0</v>
      </c>
      <c r="R86" s="294">
        <f t="shared" si="12"/>
        <v>0</v>
      </c>
      <c r="S86" s="294">
        <f t="shared" si="12"/>
        <v>0</v>
      </c>
    </row>
    <row r="87" spans="1:19" s="282" customFormat="1" x14ac:dyDescent="0.25">
      <c r="A87" s="295" t="s">
        <v>749</v>
      </c>
      <c r="B87" s="298" t="s">
        <v>937</v>
      </c>
      <c r="C87" s="297" t="s">
        <v>748</v>
      </c>
      <c r="D87" s="294">
        <v>0</v>
      </c>
      <c r="E87" s="294">
        <v>0</v>
      </c>
      <c r="F87" s="294">
        <v>0</v>
      </c>
      <c r="G87" s="307">
        <v>0</v>
      </c>
      <c r="H87" s="294">
        <v>0</v>
      </c>
      <c r="I87" s="308">
        <f>I24-I39</f>
        <v>-199.93185499999993</v>
      </c>
      <c r="J87" s="294">
        <v>0</v>
      </c>
      <c r="K87" s="294">
        <f>K24-K39</f>
        <v>-548.7935500000001</v>
      </c>
      <c r="L87" s="294">
        <v>0</v>
      </c>
      <c r="M87" s="308">
        <f>M24-M39</f>
        <v>-298.29143999999997</v>
      </c>
      <c r="N87" s="308">
        <v>0</v>
      </c>
      <c r="O87" s="308">
        <f>O24-O39</f>
        <v>0</v>
      </c>
      <c r="P87" s="308">
        <v>0</v>
      </c>
      <c r="Q87" s="294">
        <f>Q24-Q39</f>
        <v>0</v>
      </c>
      <c r="R87" s="294">
        <f t="shared" si="12"/>
        <v>0</v>
      </c>
      <c r="S87" s="294">
        <f t="shared" si="12"/>
        <v>-847.08499000000006</v>
      </c>
    </row>
    <row r="88" spans="1:19" s="282" customFormat="1" x14ac:dyDescent="0.25">
      <c r="A88" s="295" t="s">
        <v>750</v>
      </c>
      <c r="B88" s="298" t="s">
        <v>1044</v>
      </c>
      <c r="C88" s="297" t="s">
        <v>748</v>
      </c>
      <c r="D88" s="294">
        <v>0</v>
      </c>
      <c r="E88" s="294">
        <v>0</v>
      </c>
      <c r="F88" s="294">
        <v>0</v>
      </c>
      <c r="G88" s="307">
        <v>0</v>
      </c>
      <c r="H88" s="294">
        <v>0</v>
      </c>
      <c r="I88" s="308">
        <v>0</v>
      </c>
      <c r="J88" s="294">
        <v>0</v>
      </c>
      <c r="K88" s="308">
        <f t="shared" ref="K88:K95" si="13">K25-K40</f>
        <v>0</v>
      </c>
      <c r="L88" s="294">
        <v>0</v>
      </c>
      <c r="M88" s="308">
        <v>0</v>
      </c>
      <c r="N88" s="308">
        <v>0</v>
      </c>
      <c r="O88" s="308">
        <v>0</v>
      </c>
      <c r="P88" s="308">
        <v>0</v>
      </c>
      <c r="Q88" s="308">
        <v>0</v>
      </c>
      <c r="R88" s="294">
        <f t="shared" si="12"/>
        <v>0</v>
      </c>
      <c r="S88" s="294">
        <f t="shared" si="12"/>
        <v>0</v>
      </c>
    </row>
    <row r="89" spans="1:19" s="282" customFormat="1" x14ac:dyDescent="0.25">
      <c r="A89" s="295" t="s">
        <v>751</v>
      </c>
      <c r="B89" s="298" t="s">
        <v>938</v>
      </c>
      <c r="C89" s="297" t="s">
        <v>748</v>
      </c>
      <c r="D89" s="294">
        <v>0</v>
      </c>
      <c r="E89" s="294">
        <v>0</v>
      </c>
      <c r="F89" s="294">
        <v>0</v>
      </c>
      <c r="G89" s="307">
        <v>0</v>
      </c>
      <c r="H89" s="294">
        <v>0</v>
      </c>
      <c r="I89" s="308">
        <f>I26-I41</f>
        <v>5.2500000000000047E-3</v>
      </c>
      <c r="J89" s="294">
        <v>0</v>
      </c>
      <c r="K89" s="308">
        <f t="shared" si="13"/>
        <v>2.9900000000000482E-3</v>
      </c>
      <c r="L89" s="294">
        <v>0</v>
      </c>
      <c r="M89" s="308">
        <f t="shared" ref="M89:Q89" si="14">M26-M41</f>
        <v>0</v>
      </c>
      <c r="N89" s="308">
        <v>0</v>
      </c>
      <c r="O89" s="308">
        <f t="shared" si="14"/>
        <v>0</v>
      </c>
      <c r="P89" s="308">
        <v>0</v>
      </c>
      <c r="Q89" s="308">
        <f t="shared" si="14"/>
        <v>0</v>
      </c>
      <c r="R89" s="294">
        <f t="shared" si="12"/>
        <v>0</v>
      </c>
      <c r="S89" s="294">
        <f t="shared" si="12"/>
        <v>2.9900000000000482E-3</v>
      </c>
    </row>
    <row r="90" spans="1:19" s="282" customFormat="1" x14ac:dyDescent="0.25">
      <c r="A90" s="295" t="s">
        <v>752</v>
      </c>
      <c r="B90" s="298" t="s">
        <v>939</v>
      </c>
      <c r="C90" s="297" t="s">
        <v>748</v>
      </c>
      <c r="D90" s="308">
        <v>0</v>
      </c>
      <c r="E90" s="308">
        <v>0</v>
      </c>
      <c r="F90" s="308">
        <v>0</v>
      </c>
      <c r="G90" s="307">
        <v>0</v>
      </c>
      <c r="H90" s="308">
        <v>0</v>
      </c>
      <c r="I90" s="308">
        <v>0</v>
      </c>
      <c r="J90" s="294">
        <v>0</v>
      </c>
      <c r="K90" s="308">
        <f t="shared" si="13"/>
        <v>0</v>
      </c>
      <c r="L90" s="294">
        <v>0</v>
      </c>
      <c r="M90" s="308">
        <v>0</v>
      </c>
      <c r="N90" s="308">
        <v>0</v>
      </c>
      <c r="O90" s="308">
        <v>0</v>
      </c>
      <c r="P90" s="308">
        <v>0</v>
      </c>
      <c r="Q90" s="308">
        <v>0</v>
      </c>
      <c r="R90" s="294">
        <f t="shared" si="12"/>
        <v>0</v>
      </c>
      <c r="S90" s="294">
        <f t="shared" si="12"/>
        <v>0</v>
      </c>
    </row>
    <row r="91" spans="1:19" s="282" customFormat="1" x14ac:dyDescent="0.25">
      <c r="A91" s="295" t="s">
        <v>753</v>
      </c>
      <c r="B91" s="298" t="s">
        <v>1051</v>
      </c>
      <c r="C91" s="297" t="s">
        <v>748</v>
      </c>
      <c r="D91" s="308">
        <v>0</v>
      </c>
      <c r="E91" s="308">
        <v>0</v>
      </c>
      <c r="F91" s="308">
        <v>0</v>
      </c>
      <c r="G91" s="307">
        <v>0</v>
      </c>
      <c r="H91" s="308">
        <v>0</v>
      </c>
      <c r="I91" s="308">
        <v>0</v>
      </c>
      <c r="J91" s="308">
        <v>0</v>
      </c>
      <c r="K91" s="308">
        <f t="shared" si="13"/>
        <v>0</v>
      </c>
      <c r="L91" s="308">
        <v>0</v>
      </c>
      <c r="M91" s="308">
        <v>0</v>
      </c>
      <c r="N91" s="308">
        <v>0</v>
      </c>
      <c r="O91" s="308">
        <v>0</v>
      </c>
      <c r="P91" s="308">
        <v>0</v>
      </c>
      <c r="Q91" s="308">
        <v>0</v>
      </c>
      <c r="R91" s="294">
        <f t="shared" si="12"/>
        <v>0</v>
      </c>
      <c r="S91" s="294">
        <f t="shared" si="12"/>
        <v>0</v>
      </c>
    </row>
    <row r="92" spans="1:19" s="282" customFormat="1" ht="31.5" x14ac:dyDescent="0.25">
      <c r="A92" s="295" t="s">
        <v>754</v>
      </c>
      <c r="B92" s="300" t="s">
        <v>817</v>
      </c>
      <c r="C92" s="297" t="s">
        <v>748</v>
      </c>
      <c r="D92" s="308">
        <v>0</v>
      </c>
      <c r="E92" s="308">
        <v>0</v>
      </c>
      <c r="F92" s="308">
        <v>0</v>
      </c>
      <c r="G92" s="307">
        <v>0</v>
      </c>
      <c r="H92" s="308">
        <v>0</v>
      </c>
      <c r="I92" s="308">
        <v>0</v>
      </c>
      <c r="J92" s="308">
        <v>0</v>
      </c>
      <c r="K92" s="308">
        <f t="shared" si="13"/>
        <v>0</v>
      </c>
      <c r="L92" s="308">
        <v>0</v>
      </c>
      <c r="M92" s="308">
        <v>0</v>
      </c>
      <c r="N92" s="308">
        <v>0</v>
      </c>
      <c r="O92" s="308">
        <v>0</v>
      </c>
      <c r="P92" s="308">
        <v>0</v>
      </c>
      <c r="Q92" s="308">
        <v>0</v>
      </c>
      <c r="R92" s="294">
        <f t="shared" si="12"/>
        <v>0</v>
      </c>
      <c r="S92" s="294">
        <f t="shared" si="12"/>
        <v>0</v>
      </c>
    </row>
    <row r="93" spans="1:19" s="282" customFormat="1" x14ac:dyDescent="0.25">
      <c r="A93" s="295" t="s">
        <v>978</v>
      </c>
      <c r="B93" s="303" t="s">
        <v>643</v>
      </c>
      <c r="C93" s="297" t="s">
        <v>748</v>
      </c>
      <c r="D93" s="308">
        <v>0</v>
      </c>
      <c r="E93" s="308">
        <v>0</v>
      </c>
      <c r="F93" s="308">
        <v>0</v>
      </c>
      <c r="G93" s="307">
        <v>0</v>
      </c>
      <c r="H93" s="308">
        <v>0</v>
      </c>
      <c r="I93" s="308">
        <v>0</v>
      </c>
      <c r="J93" s="308">
        <v>0</v>
      </c>
      <c r="K93" s="308">
        <f t="shared" si="13"/>
        <v>0</v>
      </c>
      <c r="L93" s="308">
        <v>0</v>
      </c>
      <c r="M93" s="308">
        <v>0</v>
      </c>
      <c r="N93" s="308">
        <v>0</v>
      </c>
      <c r="O93" s="308">
        <v>0</v>
      </c>
      <c r="P93" s="308">
        <v>0</v>
      </c>
      <c r="Q93" s="308">
        <v>0</v>
      </c>
      <c r="R93" s="294">
        <f t="shared" si="12"/>
        <v>0</v>
      </c>
      <c r="S93" s="294">
        <f t="shared" si="12"/>
        <v>0</v>
      </c>
    </row>
    <row r="94" spans="1:19" s="282" customFormat="1" x14ac:dyDescent="0.25">
      <c r="A94" s="295" t="s">
        <v>979</v>
      </c>
      <c r="B94" s="302" t="s">
        <v>631</v>
      </c>
      <c r="C94" s="297" t="s">
        <v>748</v>
      </c>
      <c r="D94" s="308">
        <v>0</v>
      </c>
      <c r="E94" s="308">
        <v>0</v>
      </c>
      <c r="F94" s="308">
        <v>0</v>
      </c>
      <c r="G94" s="307">
        <v>0</v>
      </c>
      <c r="H94" s="308">
        <v>0</v>
      </c>
      <c r="I94" s="308">
        <v>0</v>
      </c>
      <c r="J94" s="308">
        <v>0</v>
      </c>
      <c r="K94" s="308">
        <f t="shared" si="13"/>
        <v>0</v>
      </c>
      <c r="L94" s="308">
        <v>0</v>
      </c>
      <c r="M94" s="308">
        <v>0</v>
      </c>
      <c r="N94" s="294">
        <v>0</v>
      </c>
      <c r="O94" s="308">
        <v>0</v>
      </c>
      <c r="P94" s="308">
        <v>0</v>
      </c>
      <c r="Q94" s="308">
        <v>0</v>
      </c>
      <c r="R94" s="294">
        <f t="shared" si="12"/>
        <v>0</v>
      </c>
      <c r="S94" s="294">
        <f t="shared" si="12"/>
        <v>0</v>
      </c>
    </row>
    <row r="95" spans="1:19" s="282" customFormat="1" x14ac:dyDescent="0.25">
      <c r="A95" s="295" t="s">
        <v>755</v>
      </c>
      <c r="B95" s="298" t="s">
        <v>940</v>
      </c>
      <c r="C95" s="297" t="s">
        <v>748</v>
      </c>
      <c r="D95" s="294">
        <f>D32-D47</f>
        <v>-80.371000000000095</v>
      </c>
      <c r="E95" s="294">
        <f>E32-E47</f>
        <v>182.72199999999975</v>
      </c>
      <c r="F95" s="294">
        <f>F32-F47</f>
        <v>93.549510000000282</v>
      </c>
      <c r="G95" s="294"/>
      <c r="H95" s="294">
        <f>H32-H47</f>
        <v>160.80200000000013</v>
      </c>
      <c r="I95" s="294">
        <f>I32-I47</f>
        <v>345.23261999999977</v>
      </c>
      <c r="J95" s="294">
        <f>J32-J47</f>
        <v>163.35575399999971</v>
      </c>
      <c r="K95" s="294">
        <f t="shared" si="13"/>
        <v>552.69505000000049</v>
      </c>
      <c r="L95" s="294">
        <f t="shared" ref="L95:Q95" si="15">L32-L47</f>
        <v>163.78179760199919</v>
      </c>
      <c r="M95" s="294">
        <f>M32-M47</f>
        <v>455.93643999999995</v>
      </c>
      <c r="N95" s="294">
        <f t="shared" si="15"/>
        <v>164.92535521159016</v>
      </c>
      <c r="O95" s="294">
        <f t="shared" si="15"/>
        <v>226.32999999999993</v>
      </c>
      <c r="P95" s="294">
        <f t="shared" si="15"/>
        <v>166.59102561182635</v>
      </c>
      <c r="Q95" s="294">
        <f t="shared" si="15"/>
        <v>293.19700000000012</v>
      </c>
      <c r="R95" s="294">
        <f t="shared" si="12"/>
        <v>658.65393242541541</v>
      </c>
      <c r="S95" s="294">
        <f t="shared" si="12"/>
        <v>1528.1584900000005</v>
      </c>
    </row>
    <row r="96" spans="1:19" s="282" customFormat="1" x14ac:dyDescent="0.25">
      <c r="A96" s="295" t="s">
        <v>27</v>
      </c>
      <c r="B96" s="296" t="s">
        <v>1146</v>
      </c>
      <c r="C96" s="297" t="s">
        <v>748</v>
      </c>
      <c r="D96" s="294">
        <f>D97-D105</f>
        <v>-13.308</v>
      </c>
      <c r="E96" s="294">
        <f>E97-E105</f>
        <v>-15.897</v>
      </c>
      <c r="F96" s="294">
        <f>F97-F105</f>
        <v>-53.173158400000005</v>
      </c>
      <c r="G96" s="294"/>
      <c r="H96" s="294">
        <f t="shared" ref="H96:M96" si="16">H97-H105</f>
        <v>-20.91</v>
      </c>
      <c r="I96" s="294">
        <f t="shared" si="16"/>
        <v>-17.993823539999998</v>
      </c>
      <c r="J96" s="294">
        <f t="shared" si="16"/>
        <v>-19.840000400000001</v>
      </c>
      <c r="K96" s="294">
        <f t="shared" si="16"/>
        <v>-27.283506160000002</v>
      </c>
      <c r="L96" s="294">
        <f t="shared" si="16"/>
        <v>-20.1300004</v>
      </c>
      <c r="M96" s="294">
        <f t="shared" si="16"/>
        <v>-36.936975009523799</v>
      </c>
      <c r="N96" s="294">
        <f>L96*1.01</f>
        <v>-20.331300404</v>
      </c>
      <c r="O96" s="294">
        <f>O97-O105</f>
        <v>-36.039719866666694</v>
      </c>
      <c r="P96" s="294">
        <v>-21.295850202</v>
      </c>
      <c r="Q96" s="294">
        <f>Q97-Q105</f>
        <v>-36.9210018666667</v>
      </c>
      <c r="R96" s="294">
        <f t="shared" si="12"/>
        <v>-81.597151405999995</v>
      </c>
      <c r="S96" s="294">
        <f t="shared" si="12"/>
        <v>-137.18120290285719</v>
      </c>
    </row>
    <row r="97" spans="1:19" s="282" customFormat="1" x14ac:dyDescent="0.25">
      <c r="A97" s="295" t="s">
        <v>52</v>
      </c>
      <c r="B97" s="300" t="s">
        <v>1012</v>
      </c>
      <c r="C97" s="297" t="s">
        <v>748</v>
      </c>
      <c r="D97" s="294">
        <f>D101+D100+D99+D98+D102</f>
        <v>0</v>
      </c>
      <c r="E97" s="294">
        <f t="shared" ref="E97:F97" si="17">E101+E100+E99+E98+E102</f>
        <v>3.472</v>
      </c>
      <c r="F97" s="294">
        <f t="shared" si="17"/>
        <v>0.84199999999999997</v>
      </c>
      <c r="G97" s="294"/>
      <c r="H97" s="294">
        <f>H103+H100+H99+H98</f>
        <v>0</v>
      </c>
      <c r="I97" s="294">
        <f>I98+I99+I100+I102+I103+I104</f>
        <v>11.617315099999999</v>
      </c>
      <c r="J97" s="294">
        <f>J101+J100+J99+J98</f>
        <v>1.5499996</v>
      </c>
      <c r="K97" s="294">
        <v>13.699</v>
      </c>
      <c r="L97" s="294">
        <f>L101+L100+L99+L98</f>
        <v>1.5499996</v>
      </c>
      <c r="M97" s="294">
        <f>M98+M99+M100+M102+M103+M104</f>
        <v>9.5640000000000001</v>
      </c>
      <c r="N97" s="294">
        <f>N101+N100+N99+N98</f>
        <v>1.5499996</v>
      </c>
      <c r="O97" s="294">
        <f>O98+O99+O100+O102+O103+O104</f>
        <v>3.530948</v>
      </c>
      <c r="P97" s="294">
        <f t="shared" si="5"/>
        <v>1.5499996</v>
      </c>
      <c r="Q97" s="294">
        <f>Q98+Q99+Q100+Q102+Q103+Q104</f>
        <v>2.6496659999999999</v>
      </c>
      <c r="R97" s="294">
        <f t="shared" si="12"/>
        <v>6.1999984000000001</v>
      </c>
      <c r="S97" s="294">
        <f t="shared" si="12"/>
        <v>29.443613999999997</v>
      </c>
    </row>
    <row r="98" spans="1:19" s="282" customFormat="1" x14ac:dyDescent="0.25">
      <c r="A98" s="295" t="s">
        <v>53</v>
      </c>
      <c r="B98" s="303" t="s">
        <v>931</v>
      </c>
      <c r="C98" s="297" t="s">
        <v>748</v>
      </c>
      <c r="D98" s="294">
        <v>0</v>
      </c>
      <c r="E98" s="294">
        <v>0</v>
      </c>
      <c r="F98" s="294">
        <v>0</v>
      </c>
      <c r="G98" s="307"/>
      <c r="H98" s="294">
        <v>0</v>
      </c>
      <c r="I98" s="294">
        <v>0</v>
      </c>
      <c r="J98" s="294">
        <v>0</v>
      </c>
      <c r="K98" s="294">
        <v>0</v>
      </c>
      <c r="L98" s="294">
        <v>0</v>
      </c>
      <c r="M98" s="294">
        <v>0</v>
      </c>
      <c r="N98" s="294">
        <v>0</v>
      </c>
      <c r="O98" s="294">
        <v>0</v>
      </c>
      <c r="P98" s="294">
        <f t="shared" si="5"/>
        <v>0</v>
      </c>
      <c r="Q98" s="294">
        <v>0</v>
      </c>
      <c r="R98" s="294">
        <f t="shared" si="12"/>
        <v>0</v>
      </c>
      <c r="S98" s="294">
        <f t="shared" si="12"/>
        <v>0</v>
      </c>
    </row>
    <row r="99" spans="1:19" s="282" customFormat="1" x14ac:dyDescent="0.25">
      <c r="A99" s="295" t="s">
        <v>54</v>
      </c>
      <c r="B99" s="303" t="s">
        <v>932</v>
      </c>
      <c r="C99" s="297" t="s">
        <v>748</v>
      </c>
      <c r="D99" s="294">
        <v>0</v>
      </c>
      <c r="E99" s="294">
        <v>0</v>
      </c>
      <c r="F99" s="294">
        <v>0</v>
      </c>
      <c r="G99" s="307"/>
      <c r="H99" s="294">
        <v>0</v>
      </c>
      <c r="I99" s="329">
        <v>4.2300000000000003E-3</v>
      </c>
      <c r="J99" s="294">
        <v>0</v>
      </c>
      <c r="K99" s="294">
        <v>1.2E-2</v>
      </c>
      <c r="L99" s="294">
        <v>0</v>
      </c>
      <c r="M99" s="294">
        <v>8.0000000000000002E-3</v>
      </c>
      <c r="N99" s="294">
        <v>0</v>
      </c>
      <c r="O99" s="294">
        <v>8.0000000000000002E-3</v>
      </c>
      <c r="P99" s="294">
        <f t="shared" si="5"/>
        <v>0</v>
      </c>
      <c r="Q99" s="294">
        <v>8.0000000000000002E-3</v>
      </c>
      <c r="R99" s="294">
        <f t="shared" si="12"/>
        <v>0</v>
      </c>
      <c r="S99" s="294">
        <f t="shared" si="12"/>
        <v>3.6000000000000004E-2</v>
      </c>
    </row>
    <row r="100" spans="1:19" s="282" customFormat="1" x14ac:dyDescent="0.25">
      <c r="A100" s="295" t="s">
        <v>69</v>
      </c>
      <c r="B100" s="303" t="s">
        <v>1013</v>
      </c>
      <c r="C100" s="297" t="s">
        <v>748</v>
      </c>
      <c r="D100" s="294">
        <v>0</v>
      </c>
      <c r="E100" s="294">
        <v>0</v>
      </c>
      <c r="F100" s="294">
        <v>0</v>
      </c>
      <c r="G100" s="307"/>
      <c r="H100" s="294">
        <v>0</v>
      </c>
      <c r="I100" s="294">
        <f>I101</f>
        <v>0.288273</v>
      </c>
      <c r="J100" s="294">
        <v>0</v>
      </c>
      <c r="K100" s="294">
        <v>0</v>
      </c>
      <c r="L100" s="294">
        <v>0</v>
      </c>
      <c r="M100" s="294">
        <f>M101</f>
        <v>1.5564184000000001</v>
      </c>
      <c r="N100" s="294">
        <v>0</v>
      </c>
      <c r="O100" s="294">
        <f>O101</f>
        <v>2.522948</v>
      </c>
      <c r="P100" s="294">
        <f t="shared" si="5"/>
        <v>0</v>
      </c>
      <c r="Q100" s="294">
        <f>Q101</f>
        <v>1.6416659999999998</v>
      </c>
      <c r="R100" s="294">
        <f t="shared" si="12"/>
        <v>0</v>
      </c>
      <c r="S100" s="294">
        <f t="shared" si="12"/>
        <v>5.7210323999999995</v>
      </c>
    </row>
    <row r="101" spans="1:19" s="282" customFormat="1" x14ac:dyDescent="0.25">
      <c r="A101" s="295" t="s">
        <v>525</v>
      </c>
      <c r="B101" s="305" t="s">
        <v>646</v>
      </c>
      <c r="C101" s="297" t="s">
        <v>748</v>
      </c>
      <c r="D101" s="294">
        <v>0</v>
      </c>
      <c r="E101" s="294">
        <v>0</v>
      </c>
      <c r="F101" s="294">
        <v>0</v>
      </c>
      <c r="G101" s="307"/>
      <c r="H101" s="294">
        <v>1.9240557899999999</v>
      </c>
      <c r="I101" s="294">
        <f>288.273/1000</f>
        <v>0.288273</v>
      </c>
      <c r="J101" s="294">
        <v>1.5499996</v>
      </c>
      <c r="K101" s="294">
        <v>0</v>
      </c>
      <c r="L101" s="294">
        <f>J101</f>
        <v>1.5499996</v>
      </c>
      <c r="M101" s="294">
        <f>1556.4184/1000</f>
        <v>1.5564184000000001</v>
      </c>
      <c r="N101" s="294">
        <f>L101</f>
        <v>1.5499996</v>
      </c>
      <c r="O101" s="294">
        <f>2522.948/1000</f>
        <v>2.522948</v>
      </c>
      <c r="P101" s="294">
        <f t="shared" si="5"/>
        <v>1.5499996</v>
      </c>
      <c r="Q101" s="294">
        <f>1641.666/1000</f>
        <v>1.6416659999999998</v>
      </c>
      <c r="R101" s="294">
        <f t="shared" si="12"/>
        <v>6.1999984000000001</v>
      </c>
      <c r="S101" s="294">
        <f t="shared" si="12"/>
        <v>5.7210323999999995</v>
      </c>
    </row>
    <row r="102" spans="1:19" s="282" customFormat="1" x14ac:dyDescent="0.25">
      <c r="A102" s="295" t="s">
        <v>70</v>
      </c>
      <c r="B102" s="302" t="s">
        <v>933</v>
      </c>
      <c r="C102" s="297" t="s">
        <v>748</v>
      </c>
      <c r="D102" s="294">
        <v>0</v>
      </c>
      <c r="E102" s="294">
        <v>3.472</v>
      </c>
      <c r="F102" s="294">
        <v>0.84199999999999997</v>
      </c>
      <c r="G102" s="307"/>
      <c r="H102" s="294">
        <v>0</v>
      </c>
      <c r="I102" s="294">
        <f>11.6130851-I100</f>
        <v>11.324812099999999</v>
      </c>
      <c r="J102" s="294">
        <v>0</v>
      </c>
      <c r="K102" s="294">
        <v>13.686999999999999</v>
      </c>
      <c r="L102" s="294">
        <v>0</v>
      </c>
      <c r="M102" s="294">
        <f>9.556-M100</f>
        <v>7.9995815999999991</v>
      </c>
      <c r="N102" s="294">
        <v>0</v>
      </c>
      <c r="O102" s="294">
        <f>3.522948-O100</f>
        <v>1</v>
      </c>
      <c r="P102" s="294">
        <f t="shared" si="5"/>
        <v>0</v>
      </c>
      <c r="Q102" s="294">
        <f>2.641666-Q100</f>
        <v>1</v>
      </c>
      <c r="R102" s="294">
        <f t="shared" si="12"/>
        <v>0</v>
      </c>
      <c r="S102" s="294">
        <f t="shared" si="12"/>
        <v>23.686581599999997</v>
      </c>
    </row>
    <row r="103" spans="1:19" s="282" customFormat="1" x14ac:dyDescent="0.25">
      <c r="A103" s="295" t="s">
        <v>1088</v>
      </c>
      <c r="B103" s="303" t="s">
        <v>1087</v>
      </c>
      <c r="C103" s="297" t="s">
        <v>748</v>
      </c>
      <c r="D103" s="294">
        <v>0</v>
      </c>
      <c r="E103" s="294">
        <v>0</v>
      </c>
      <c r="F103" s="294">
        <v>0</v>
      </c>
      <c r="G103" s="307">
        <v>0</v>
      </c>
      <c r="H103" s="294">
        <v>0</v>
      </c>
      <c r="I103" s="294">
        <v>0</v>
      </c>
      <c r="J103" s="294">
        <v>0</v>
      </c>
      <c r="K103" s="294">
        <v>0</v>
      </c>
      <c r="L103" s="294">
        <v>0</v>
      </c>
      <c r="M103" s="294">
        <v>0</v>
      </c>
      <c r="N103" s="294">
        <v>0</v>
      </c>
      <c r="O103" s="294">
        <v>0</v>
      </c>
      <c r="P103" s="294">
        <f t="shared" ref="P103:P165" si="18">N103</f>
        <v>0</v>
      </c>
      <c r="Q103" s="294">
        <v>0</v>
      </c>
      <c r="R103" s="294">
        <f t="shared" si="12"/>
        <v>0</v>
      </c>
      <c r="S103" s="294">
        <f t="shared" si="12"/>
        <v>0</v>
      </c>
    </row>
    <row r="104" spans="1:19" s="282" customFormat="1" x14ac:dyDescent="0.25">
      <c r="A104" s="295" t="s">
        <v>1108</v>
      </c>
      <c r="B104" s="303" t="s">
        <v>1089</v>
      </c>
      <c r="C104" s="297" t="s">
        <v>748</v>
      </c>
      <c r="D104" s="294">
        <v>0</v>
      </c>
      <c r="E104" s="294">
        <v>0</v>
      </c>
      <c r="F104" s="294">
        <v>0</v>
      </c>
      <c r="G104" s="307">
        <v>0</v>
      </c>
      <c r="H104" s="294">
        <v>0</v>
      </c>
      <c r="I104" s="294">
        <v>0</v>
      </c>
      <c r="J104" s="294">
        <v>0</v>
      </c>
      <c r="K104" s="294">
        <v>0</v>
      </c>
      <c r="L104" s="294">
        <v>0</v>
      </c>
      <c r="M104" s="294">
        <v>0</v>
      </c>
      <c r="N104" s="294">
        <v>0</v>
      </c>
      <c r="O104" s="294">
        <v>0</v>
      </c>
      <c r="P104" s="294">
        <f t="shared" si="18"/>
        <v>0</v>
      </c>
      <c r="Q104" s="294">
        <v>0</v>
      </c>
      <c r="R104" s="294">
        <f t="shared" si="12"/>
        <v>0</v>
      </c>
      <c r="S104" s="294">
        <f t="shared" si="12"/>
        <v>0</v>
      </c>
    </row>
    <row r="105" spans="1:19" s="282" customFormat="1" x14ac:dyDescent="0.25">
      <c r="A105" s="295" t="s">
        <v>55</v>
      </c>
      <c r="B105" s="304" t="s">
        <v>1011</v>
      </c>
      <c r="C105" s="297" t="s">
        <v>748</v>
      </c>
      <c r="D105" s="294">
        <f>D107+D109+D106+D112</f>
        <v>13.308</v>
      </c>
      <c r="E105" s="294">
        <f>E107+E109+E106+E112</f>
        <v>19.369</v>
      </c>
      <c r="F105" s="294">
        <f>F107+F109+F106+F112</f>
        <v>54.015158400000004</v>
      </c>
      <c r="G105" s="294"/>
      <c r="H105" s="294">
        <f>H107+H109+H106+H112</f>
        <v>20.91</v>
      </c>
      <c r="I105" s="294">
        <f>I107+I109+I106+I112</f>
        <v>29.611138639999997</v>
      </c>
      <c r="J105" s="294">
        <f>J107+J110+J106+J112</f>
        <v>21.39</v>
      </c>
      <c r="K105" s="294">
        <f>K107+K110+K106+K112</f>
        <v>40.98250616</v>
      </c>
      <c r="L105" s="294">
        <f>L107+L110+L106+L112</f>
        <v>21.68</v>
      </c>
      <c r="M105" s="294">
        <f>M107+M109+M106+M112</f>
        <v>46.500975009523799</v>
      </c>
      <c r="N105" s="294">
        <f>N107+N110+N106+N112</f>
        <v>21.981680555555556</v>
      </c>
      <c r="O105" s="294">
        <f>O107+O109+O106+O112</f>
        <v>39.570667866666696</v>
      </c>
      <c r="P105" s="294">
        <f>P107+P110+P106+P112</f>
        <v>21.981680555555556</v>
      </c>
      <c r="Q105" s="294">
        <f>Q107+Q109+Q106+Q112</f>
        <v>39.570667866666696</v>
      </c>
      <c r="R105" s="294">
        <f t="shared" si="12"/>
        <v>87.033361111111105</v>
      </c>
      <c r="S105" s="294">
        <f t="shared" si="12"/>
        <v>166.62481690285719</v>
      </c>
    </row>
    <row r="106" spans="1:19" s="282" customFormat="1" x14ac:dyDescent="0.25">
      <c r="A106" s="295" t="s">
        <v>526</v>
      </c>
      <c r="B106" s="302" t="s">
        <v>934</v>
      </c>
      <c r="C106" s="297" t="s">
        <v>748</v>
      </c>
      <c r="D106" s="294">
        <v>0.81599999999999995</v>
      </c>
      <c r="E106" s="294">
        <f>2.632+0.985</f>
        <v>3.617</v>
      </c>
      <c r="F106" s="294">
        <f>1.317+1.105+2.505</f>
        <v>4.9269999999999996</v>
      </c>
      <c r="G106" s="307"/>
      <c r="H106" s="294">
        <v>6.91</v>
      </c>
      <c r="I106" s="294">
        <v>6.8499411700000001</v>
      </c>
      <c r="J106" s="294">
        <v>7.2</v>
      </c>
      <c r="K106" s="294">
        <v>6.7999000000000001</v>
      </c>
      <c r="L106" s="294">
        <v>7.49</v>
      </c>
      <c r="M106" s="294">
        <v>6.2030316000000001</v>
      </c>
      <c r="N106" s="294">
        <f>L106/J106*L106</f>
        <v>7.7916805555555566</v>
      </c>
      <c r="O106" s="294">
        <v>6.2030316000000001</v>
      </c>
      <c r="P106" s="294">
        <f t="shared" si="18"/>
        <v>7.7916805555555566</v>
      </c>
      <c r="Q106" s="294">
        <v>6.2030316000000001</v>
      </c>
      <c r="R106" s="294">
        <f t="shared" si="12"/>
        <v>30.273361111111114</v>
      </c>
      <c r="S106" s="294">
        <f t="shared" si="12"/>
        <v>25.408994799999999</v>
      </c>
    </row>
    <row r="107" spans="1:19" s="282" customFormat="1" x14ac:dyDescent="0.25">
      <c r="A107" s="295" t="s">
        <v>527</v>
      </c>
      <c r="B107" s="302" t="s">
        <v>935</v>
      </c>
      <c r="C107" s="297" t="s">
        <v>748</v>
      </c>
      <c r="D107" s="294">
        <v>0</v>
      </c>
      <c r="E107" s="294">
        <v>5.29</v>
      </c>
      <c r="F107" s="294">
        <v>8.1289999999999996</v>
      </c>
      <c r="G107" s="307"/>
      <c r="H107" s="294">
        <v>0</v>
      </c>
      <c r="I107" s="294">
        <f>7055.05958/1000</f>
        <v>7.05505958</v>
      </c>
      <c r="J107" s="294">
        <v>0</v>
      </c>
      <c r="K107" s="294">
        <v>16.206</v>
      </c>
      <c r="L107" s="294">
        <v>0</v>
      </c>
      <c r="M107" s="294">
        <f>18955.6678666667/1000</f>
        <v>18.955667866666701</v>
      </c>
      <c r="N107" s="294">
        <v>0</v>
      </c>
      <c r="O107" s="294">
        <v>18.955667866666701</v>
      </c>
      <c r="P107" s="294">
        <f t="shared" si="18"/>
        <v>0</v>
      </c>
      <c r="Q107" s="294">
        <v>18.955667866666701</v>
      </c>
      <c r="R107" s="294">
        <f t="shared" si="12"/>
        <v>0</v>
      </c>
      <c r="S107" s="294">
        <f t="shared" si="12"/>
        <v>73.073003600000106</v>
      </c>
    </row>
    <row r="108" spans="1:19" s="282" customFormat="1" x14ac:dyDescent="0.25">
      <c r="A108" s="295" t="s">
        <v>1090</v>
      </c>
      <c r="B108" s="305" t="s">
        <v>1117</v>
      </c>
      <c r="C108" s="297" t="s">
        <v>748</v>
      </c>
      <c r="D108" s="294">
        <v>0</v>
      </c>
      <c r="E108" s="294">
        <v>0</v>
      </c>
      <c r="F108" s="294">
        <v>0</v>
      </c>
      <c r="G108" s="307">
        <v>0</v>
      </c>
      <c r="H108" s="294">
        <v>0</v>
      </c>
      <c r="I108" s="294">
        <v>0</v>
      </c>
      <c r="J108" s="294">
        <v>0</v>
      </c>
      <c r="K108" s="294">
        <v>0</v>
      </c>
      <c r="L108" s="294">
        <v>0</v>
      </c>
      <c r="M108" s="294">
        <v>0</v>
      </c>
      <c r="N108" s="294">
        <v>0</v>
      </c>
      <c r="O108" s="294">
        <v>0</v>
      </c>
      <c r="P108" s="294">
        <f t="shared" si="18"/>
        <v>0</v>
      </c>
      <c r="Q108" s="294">
        <v>0</v>
      </c>
      <c r="R108" s="294">
        <f t="shared" si="12"/>
        <v>0</v>
      </c>
      <c r="S108" s="294">
        <f t="shared" si="12"/>
        <v>0</v>
      </c>
    </row>
    <row r="109" spans="1:19" s="282" customFormat="1" x14ac:dyDescent="0.25">
      <c r="A109" s="295" t="s">
        <v>528</v>
      </c>
      <c r="B109" s="302" t="s">
        <v>1014</v>
      </c>
      <c r="C109" s="297" t="s">
        <v>748</v>
      </c>
      <c r="D109" s="294">
        <f>D110</f>
        <v>11.734999999999999</v>
      </c>
      <c r="E109" s="294">
        <f>E110</f>
        <v>4.7859999999999996</v>
      </c>
      <c r="F109" s="294">
        <f>F110</f>
        <v>3.7251584000000002</v>
      </c>
      <c r="G109" s="294"/>
      <c r="H109" s="294">
        <f>H110</f>
        <v>1</v>
      </c>
      <c r="I109" s="294">
        <v>0</v>
      </c>
      <c r="J109" s="294">
        <f>J110</f>
        <v>1</v>
      </c>
      <c r="K109" s="294">
        <v>0</v>
      </c>
      <c r="L109" s="294">
        <f>L110</f>
        <v>1</v>
      </c>
      <c r="M109" s="294">
        <f>M110</f>
        <v>2</v>
      </c>
      <c r="N109" s="294">
        <f>N110</f>
        <v>1</v>
      </c>
      <c r="O109" s="294">
        <f>O110</f>
        <v>2</v>
      </c>
      <c r="P109" s="294">
        <f t="shared" si="18"/>
        <v>1</v>
      </c>
      <c r="Q109" s="294">
        <f>Q110</f>
        <v>2</v>
      </c>
      <c r="R109" s="294">
        <f t="shared" si="12"/>
        <v>4</v>
      </c>
      <c r="S109" s="294">
        <f t="shared" si="12"/>
        <v>6</v>
      </c>
    </row>
    <row r="110" spans="1:19" s="282" customFormat="1" x14ac:dyDescent="0.25">
      <c r="A110" s="295" t="s">
        <v>529</v>
      </c>
      <c r="B110" s="305" t="s">
        <v>647</v>
      </c>
      <c r="C110" s="297" t="s">
        <v>748</v>
      </c>
      <c r="D110" s="294">
        <v>11.734999999999999</v>
      </c>
      <c r="E110" s="294">
        <v>4.7859999999999996</v>
      </c>
      <c r="F110" s="294">
        <v>3.7251584000000002</v>
      </c>
      <c r="G110" s="307"/>
      <c r="H110" s="294">
        <v>1</v>
      </c>
      <c r="I110" s="294">
        <v>0</v>
      </c>
      <c r="J110" s="294">
        <v>1</v>
      </c>
      <c r="K110" s="294">
        <v>0</v>
      </c>
      <c r="L110" s="294">
        <v>1</v>
      </c>
      <c r="M110" s="294">
        <v>2</v>
      </c>
      <c r="N110" s="294">
        <f>L110</f>
        <v>1</v>
      </c>
      <c r="O110" s="294">
        <v>2</v>
      </c>
      <c r="P110" s="294">
        <f t="shared" si="18"/>
        <v>1</v>
      </c>
      <c r="Q110" s="294">
        <v>2</v>
      </c>
      <c r="R110" s="294">
        <f t="shared" si="12"/>
        <v>4</v>
      </c>
      <c r="S110" s="294">
        <f t="shared" si="12"/>
        <v>6</v>
      </c>
    </row>
    <row r="111" spans="1:19" s="282" customFormat="1" x14ac:dyDescent="0.25">
      <c r="A111" s="295" t="s">
        <v>1091</v>
      </c>
      <c r="B111" s="305" t="s">
        <v>1092</v>
      </c>
      <c r="C111" s="297" t="s">
        <v>748</v>
      </c>
      <c r="D111" s="294">
        <v>0</v>
      </c>
      <c r="E111" s="294">
        <v>0</v>
      </c>
      <c r="F111" s="294">
        <v>0</v>
      </c>
      <c r="G111" s="307">
        <v>0</v>
      </c>
      <c r="H111" s="294">
        <v>0</v>
      </c>
      <c r="I111" s="294">
        <v>0</v>
      </c>
      <c r="J111" s="294">
        <v>0</v>
      </c>
      <c r="K111" s="294">
        <v>0</v>
      </c>
      <c r="L111" s="294">
        <v>0</v>
      </c>
      <c r="M111" s="294">
        <v>0</v>
      </c>
      <c r="N111" s="294">
        <v>0</v>
      </c>
      <c r="O111" s="294">
        <v>0</v>
      </c>
      <c r="P111" s="294">
        <f t="shared" si="18"/>
        <v>0</v>
      </c>
      <c r="Q111" s="294">
        <v>0</v>
      </c>
      <c r="R111" s="294">
        <f t="shared" si="12"/>
        <v>0</v>
      </c>
      <c r="S111" s="294">
        <f t="shared" si="12"/>
        <v>0</v>
      </c>
    </row>
    <row r="112" spans="1:19" s="282" customFormat="1" x14ac:dyDescent="0.25">
      <c r="A112" s="295" t="s">
        <v>530</v>
      </c>
      <c r="B112" s="302" t="s">
        <v>936</v>
      </c>
      <c r="C112" s="297" t="s">
        <v>748</v>
      </c>
      <c r="D112" s="294">
        <f>1.411-0.654</f>
        <v>0.75700000000000001</v>
      </c>
      <c r="E112" s="294">
        <f>14.079+5.29-E109-E107-E106</f>
        <v>5.6759999999999993</v>
      </c>
      <c r="F112" s="294">
        <f>-0.3+37.534</f>
        <v>37.234000000000002</v>
      </c>
      <c r="G112" s="307"/>
      <c r="H112" s="294">
        <v>13</v>
      </c>
      <c r="I112" s="294">
        <f>22.55607906-I106-I109</f>
        <v>15.706137889999997</v>
      </c>
      <c r="J112" s="294">
        <v>13.19</v>
      </c>
      <c r="K112" s="294">
        <f>24.77650616-K106</f>
        <v>17.976606159999999</v>
      </c>
      <c r="L112" s="294">
        <f>J112</f>
        <v>13.19</v>
      </c>
      <c r="M112" s="294">
        <f>27.5453071428571-M109-M106</f>
        <v>19.342275542857102</v>
      </c>
      <c r="N112" s="294">
        <f>L112</f>
        <v>13.19</v>
      </c>
      <c r="O112" s="294">
        <f>20.615-O109-O106</f>
        <v>12.411968399999999</v>
      </c>
      <c r="P112" s="294">
        <f t="shared" si="18"/>
        <v>13.19</v>
      </c>
      <c r="Q112" s="294">
        <f>20.615-Q109-Q106</f>
        <v>12.411968399999999</v>
      </c>
      <c r="R112" s="294">
        <f t="shared" si="12"/>
        <v>52.76</v>
      </c>
      <c r="S112" s="294">
        <f t="shared" si="12"/>
        <v>62.142818502857097</v>
      </c>
    </row>
    <row r="113" spans="1:19" s="282" customFormat="1" ht="15" customHeight="1" x14ac:dyDescent="0.25">
      <c r="A113" s="295" t="s">
        <v>1094</v>
      </c>
      <c r="B113" s="302" t="s">
        <v>1093</v>
      </c>
      <c r="C113" s="297" t="s">
        <v>748</v>
      </c>
      <c r="D113" s="294">
        <v>0</v>
      </c>
      <c r="E113" s="294">
        <v>0</v>
      </c>
      <c r="F113" s="294">
        <v>0</v>
      </c>
      <c r="G113" s="307">
        <v>0</v>
      </c>
      <c r="H113" s="294">
        <v>0</v>
      </c>
      <c r="I113" s="294">
        <v>0</v>
      </c>
      <c r="J113" s="294">
        <v>0</v>
      </c>
      <c r="K113" s="294">
        <v>0</v>
      </c>
      <c r="L113" s="294">
        <v>0</v>
      </c>
      <c r="M113" s="294">
        <v>0</v>
      </c>
      <c r="N113" s="294">
        <v>0</v>
      </c>
      <c r="O113" s="294">
        <v>0</v>
      </c>
      <c r="P113" s="294">
        <f t="shared" si="18"/>
        <v>0</v>
      </c>
      <c r="Q113" s="294">
        <v>0</v>
      </c>
      <c r="R113" s="294">
        <f t="shared" si="12"/>
        <v>0</v>
      </c>
      <c r="S113" s="294">
        <f t="shared" si="12"/>
        <v>0</v>
      </c>
    </row>
    <row r="114" spans="1:19" s="282" customFormat="1" x14ac:dyDescent="0.25">
      <c r="A114" s="295" t="s">
        <v>1096</v>
      </c>
      <c r="B114" s="302" t="s">
        <v>1095</v>
      </c>
      <c r="C114" s="297" t="s">
        <v>748</v>
      </c>
      <c r="D114" s="294">
        <v>0</v>
      </c>
      <c r="E114" s="294">
        <v>0</v>
      </c>
      <c r="F114" s="294">
        <v>0</v>
      </c>
      <c r="G114" s="307">
        <v>0</v>
      </c>
      <c r="H114" s="294">
        <v>0</v>
      </c>
      <c r="I114" s="294">
        <v>0</v>
      </c>
      <c r="J114" s="294">
        <v>0</v>
      </c>
      <c r="K114" s="294">
        <v>0</v>
      </c>
      <c r="L114" s="294">
        <v>0</v>
      </c>
      <c r="M114" s="294">
        <v>0</v>
      </c>
      <c r="N114" s="294">
        <v>0</v>
      </c>
      <c r="O114" s="294">
        <v>0</v>
      </c>
      <c r="P114" s="294">
        <f t="shared" si="18"/>
        <v>0</v>
      </c>
      <c r="Q114" s="294">
        <v>0</v>
      </c>
      <c r="R114" s="294">
        <f t="shared" si="12"/>
        <v>0</v>
      </c>
      <c r="S114" s="294">
        <f t="shared" si="12"/>
        <v>0</v>
      </c>
    </row>
    <row r="115" spans="1:19" s="282" customFormat="1" x14ac:dyDescent="0.25">
      <c r="A115" s="295" t="s">
        <v>28</v>
      </c>
      <c r="B115" s="296" t="s">
        <v>1147</v>
      </c>
      <c r="C115" s="297" t="s">
        <v>748</v>
      </c>
      <c r="D115" s="294">
        <f>D81+D96</f>
        <v>-93.679000000000087</v>
      </c>
      <c r="E115" s="294">
        <f>E81+E96</f>
        <v>166.82499999999976</v>
      </c>
      <c r="F115" s="294">
        <f>F81+F96</f>
        <v>28.896711600000259</v>
      </c>
      <c r="G115" s="294"/>
      <c r="H115" s="294">
        <f>H81+H96</f>
        <v>139.89200000000014</v>
      </c>
      <c r="I115" s="294">
        <f>I121+I123+I129</f>
        <v>127.31199999999998</v>
      </c>
      <c r="J115" s="294">
        <f t="shared" ref="J115:O115" si="19">J81+J96</f>
        <v>143.51575359999924</v>
      </c>
      <c r="K115" s="294">
        <f t="shared" si="19"/>
        <v>-23.37901616000056</v>
      </c>
      <c r="L115" s="294">
        <f t="shared" si="19"/>
        <v>143.65179720199919</v>
      </c>
      <c r="M115" s="294">
        <f t="shared" si="19"/>
        <v>120.70802499047664</v>
      </c>
      <c r="N115" s="294">
        <f t="shared" si="19"/>
        <v>144.59405480759017</v>
      </c>
      <c r="O115" s="294">
        <f t="shared" si="19"/>
        <v>190.29028013333323</v>
      </c>
      <c r="P115" s="294">
        <f t="shared" ref="P115" si="20">P81+P96</f>
        <v>157.26852511662639</v>
      </c>
      <c r="Q115" s="294">
        <f>Q81+Q96</f>
        <v>256.27599813333342</v>
      </c>
      <c r="R115" s="294">
        <f t="shared" si="12"/>
        <v>589.03013072621502</v>
      </c>
      <c r="S115" s="294">
        <f t="shared" si="12"/>
        <v>543.89528709714273</v>
      </c>
    </row>
    <row r="116" spans="1:19" s="282" customFormat="1" x14ac:dyDescent="0.25">
      <c r="A116" s="295" t="s">
        <v>58</v>
      </c>
      <c r="B116" s="300" t="s">
        <v>1006</v>
      </c>
      <c r="C116" s="297" t="s">
        <v>748</v>
      </c>
      <c r="D116" s="294">
        <v>0</v>
      </c>
      <c r="E116" s="294">
        <v>0</v>
      </c>
      <c r="F116" s="294">
        <v>0</v>
      </c>
      <c r="G116" s="294">
        <v>0</v>
      </c>
      <c r="H116" s="294">
        <v>0</v>
      </c>
      <c r="I116" s="294">
        <v>0</v>
      </c>
      <c r="J116" s="294">
        <v>0</v>
      </c>
      <c r="K116" s="294">
        <v>0</v>
      </c>
      <c r="L116" s="294">
        <v>0</v>
      </c>
      <c r="M116" s="294">
        <v>0</v>
      </c>
      <c r="N116" s="294">
        <v>0</v>
      </c>
      <c r="O116" s="294">
        <v>0</v>
      </c>
      <c r="P116" s="294">
        <f t="shared" si="18"/>
        <v>0</v>
      </c>
      <c r="Q116" s="294">
        <v>0</v>
      </c>
      <c r="R116" s="294">
        <f t="shared" si="12"/>
        <v>0</v>
      </c>
      <c r="S116" s="294">
        <f t="shared" si="12"/>
        <v>0</v>
      </c>
    </row>
    <row r="117" spans="1:19" s="282" customFormat="1" ht="31.5" x14ac:dyDescent="0.25">
      <c r="A117" s="295" t="s">
        <v>884</v>
      </c>
      <c r="B117" s="303" t="s">
        <v>897</v>
      </c>
      <c r="C117" s="297" t="s">
        <v>748</v>
      </c>
      <c r="D117" s="294">
        <v>0</v>
      </c>
      <c r="E117" s="294">
        <v>0</v>
      </c>
      <c r="F117" s="294">
        <v>0</v>
      </c>
      <c r="G117" s="294">
        <v>0</v>
      </c>
      <c r="H117" s="294">
        <v>0</v>
      </c>
      <c r="I117" s="294">
        <v>0</v>
      </c>
      <c r="J117" s="294">
        <v>0</v>
      </c>
      <c r="K117" s="294">
        <v>0</v>
      </c>
      <c r="L117" s="294">
        <v>0</v>
      </c>
      <c r="M117" s="294">
        <v>0</v>
      </c>
      <c r="N117" s="294">
        <v>0</v>
      </c>
      <c r="O117" s="294">
        <v>0</v>
      </c>
      <c r="P117" s="294">
        <f t="shared" si="18"/>
        <v>0</v>
      </c>
      <c r="Q117" s="294">
        <v>0</v>
      </c>
      <c r="R117" s="294">
        <f t="shared" si="12"/>
        <v>0</v>
      </c>
      <c r="S117" s="294">
        <f t="shared" si="12"/>
        <v>0</v>
      </c>
    </row>
    <row r="118" spans="1:19" s="282" customFormat="1" ht="31.5" x14ac:dyDescent="0.25">
      <c r="A118" s="295" t="s">
        <v>885</v>
      </c>
      <c r="B118" s="303" t="s">
        <v>898</v>
      </c>
      <c r="C118" s="297" t="s">
        <v>748</v>
      </c>
      <c r="D118" s="308">
        <v>0</v>
      </c>
      <c r="E118" s="308">
        <v>0</v>
      </c>
      <c r="F118" s="308">
        <v>0</v>
      </c>
      <c r="G118" s="308">
        <v>0</v>
      </c>
      <c r="H118" s="308">
        <v>0</v>
      </c>
      <c r="I118" s="294">
        <v>0</v>
      </c>
      <c r="J118" s="308">
        <v>0</v>
      </c>
      <c r="K118" s="294">
        <v>0</v>
      </c>
      <c r="L118" s="308">
        <v>0</v>
      </c>
      <c r="M118" s="294">
        <v>0</v>
      </c>
      <c r="N118" s="294">
        <v>0</v>
      </c>
      <c r="O118" s="294">
        <v>0</v>
      </c>
      <c r="P118" s="294">
        <f t="shared" si="18"/>
        <v>0</v>
      </c>
      <c r="Q118" s="294">
        <v>0</v>
      </c>
      <c r="R118" s="294">
        <f t="shared" si="12"/>
        <v>0</v>
      </c>
      <c r="S118" s="294">
        <f t="shared" si="12"/>
        <v>0</v>
      </c>
    </row>
    <row r="119" spans="1:19" s="282" customFormat="1" ht="31.5" x14ac:dyDescent="0.25">
      <c r="A119" s="295" t="s">
        <v>980</v>
      </c>
      <c r="B119" s="303" t="s">
        <v>883</v>
      </c>
      <c r="C119" s="297" t="s">
        <v>748</v>
      </c>
      <c r="D119" s="308">
        <v>0</v>
      </c>
      <c r="E119" s="308">
        <v>0</v>
      </c>
      <c r="F119" s="308">
        <v>0</v>
      </c>
      <c r="G119" s="308">
        <v>0</v>
      </c>
      <c r="H119" s="308">
        <v>0</v>
      </c>
      <c r="I119" s="294">
        <v>0</v>
      </c>
      <c r="J119" s="308">
        <v>0</v>
      </c>
      <c r="K119" s="294">
        <v>0</v>
      </c>
      <c r="L119" s="308">
        <v>0</v>
      </c>
      <c r="M119" s="294">
        <v>0</v>
      </c>
      <c r="N119" s="294">
        <v>0</v>
      </c>
      <c r="O119" s="294">
        <v>0</v>
      </c>
      <c r="P119" s="294">
        <f t="shared" si="18"/>
        <v>0</v>
      </c>
      <c r="Q119" s="294">
        <v>0</v>
      </c>
      <c r="R119" s="294">
        <f t="shared" si="12"/>
        <v>0</v>
      </c>
      <c r="S119" s="294">
        <f t="shared" si="12"/>
        <v>0</v>
      </c>
    </row>
    <row r="120" spans="1:19" s="282" customFormat="1" x14ac:dyDescent="0.25">
      <c r="A120" s="295" t="s">
        <v>59</v>
      </c>
      <c r="B120" s="298" t="s">
        <v>1043</v>
      </c>
      <c r="C120" s="297" t="s">
        <v>748</v>
      </c>
      <c r="D120" s="308">
        <v>0</v>
      </c>
      <c r="E120" s="308">
        <v>0</v>
      </c>
      <c r="F120" s="308">
        <v>0</v>
      </c>
      <c r="G120" s="308">
        <v>0</v>
      </c>
      <c r="H120" s="308">
        <v>0</v>
      </c>
      <c r="I120" s="294">
        <v>0</v>
      </c>
      <c r="J120" s="308">
        <v>0</v>
      </c>
      <c r="K120" s="294">
        <v>0</v>
      </c>
      <c r="L120" s="308">
        <v>0</v>
      </c>
      <c r="M120" s="294">
        <v>0</v>
      </c>
      <c r="N120" s="294">
        <v>0</v>
      </c>
      <c r="O120" s="294">
        <v>0</v>
      </c>
      <c r="P120" s="294">
        <f t="shared" si="18"/>
        <v>0</v>
      </c>
      <c r="Q120" s="294">
        <v>0</v>
      </c>
      <c r="R120" s="294">
        <f t="shared" si="12"/>
        <v>0</v>
      </c>
      <c r="S120" s="294">
        <f t="shared" si="12"/>
        <v>0</v>
      </c>
    </row>
    <row r="121" spans="1:19" s="282" customFormat="1" x14ac:dyDescent="0.25">
      <c r="A121" s="295" t="s">
        <v>756</v>
      </c>
      <c r="B121" s="298" t="s">
        <v>937</v>
      </c>
      <c r="C121" s="297" t="s">
        <v>748</v>
      </c>
      <c r="D121" s="308">
        <f>D87</f>
        <v>0</v>
      </c>
      <c r="E121" s="308">
        <f>E87</f>
        <v>0</v>
      </c>
      <c r="F121" s="308">
        <f>F24-F39</f>
        <v>-11.479640000000018</v>
      </c>
      <c r="G121" s="308"/>
      <c r="H121" s="308">
        <f>H87</f>
        <v>0</v>
      </c>
      <c r="I121" s="294">
        <v>-199.93235000000001</v>
      </c>
      <c r="J121" s="308">
        <f>J87</f>
        <v>0</v>
      </c>
      <c r="K121" s="294">
        <v>0</v>
      </c>
      <c r="L121" s="308">
        <f>L87</f>
        <v>0</v>
      </c>
      <c r="M121" s="294">
        <v>0</v>
      </c>
      <c r="N121" s="308">
        <f>N87</f>
        <v>0</v>
      </c>
      <c r="O121" s="294">
        <v>0</v>
      </c>
      <c r="P121" s="308">
        <f t="shared" si="18"/>
        <v>0</v>
      </c>
      <c r="Q121" s="294">
        <v>0</v>
      </c>
      <c r="R121" s="294">
        <f t="shared" si="12"/>
        <v>0</v>
      </c>
      <c r="S121" s="294">
        <f t="shared" si="12"/>
        <v>0</v>
      </c>
    </row>
    <row r="122" spans="1:19" s="282" customFormat="1" x14ac:dyDescent="0.25">
      <c r="A122" s="295" t="s">
        <v>757</v>
      </c>
      <c r="B122" s="298" t="s">
        <v>1044</v>
      </c>
      <c r="C122" s="297" t="s">
        <v>748</v>
      </c>
      <c r="D122" s="308">
        <v>0</v>
      </c>
      <c r="E122" s="308">
        <v>0</v>
      </c>
      <c r="F122" s="308">
        <v>0</v>
      </c>
      <c r="G122" s="308">
        <v>0</v>
      </c>
      <c r="H122" s="308">
        <v>0</v>
      </c>
      <c r="I122" s="294">
        <v>0</v>
      </c>
      <c r="J122" s="308">
        <v>0</v>
      </c>
      <c r="K122" s="294">
        <v>0</v>
      </c>
      <c r="L122" s="308">
        <v>0</v>
      </c>
      <c r="M122" s="294">
        <v>0</v>
      </c>
      <c r="N122" s="294">
        <v>0</v>
      </c>
      <c r="O122" s="294">
        <v>0</v>
      </c>
      <c r="P122" s="294">
        <f t="shared" si="18"/>
        <v>0</v>
      </c>
      <c r="Q122" s="294">
        <v>0</v>
      </c>
      <c r="R122" s="294">
        <f t="shared" si="12"/>
        <v>0</v>
      </c>
      <c r="S122" s="294">
        <f t="shared" si="12"/>
        <v>0</v>
      </c>
    </row>
    <row r="123" spans="1:19" s="282" customFormat="1" x14ac:dyDescent="0.25">
      <c r="A123" s="295" t="s">
        <v>758</v>
      </c>
      <c r="B123" s="298" t="s">
        <v>938</v>
      </c>
      <c r="C123" s="297" t="s">
        <v>748</v>
      </c>
      <c r="D123" s="308">
        <f>D89</f>
        <v>0</v>
      </c>
      <c r="E123" s="308">
        <f>E89</f>
        <v>0</v>
      </c>
      <c r="F123" s="308">
        <f>F89</f>
        <v>0</v>
      </c>
      <c r="G123" s="308"/>
      <c r="H123" s="308">
        <f>H89</f>
        <v>0</v>
      </c>
      <c r="I123" s="294">
        <v>5.2500000000000003E-3</v>
      </c>
      <c r="J123" s="308">
        <f>J89</f>
        <v>0</v>
      </c>
      <c r="K123" s="308">
        <v>0</v>
      </c>
      <c r="L123" s="308">
        <f>L89</f>
        <v>0</v>
      </c>
      <c r="M123" s="294">
        <v>0</v>
      </c>
      <c r="N123" s="308">
        <f>N89</f>
        <v>0</v>
      </c>
      <c r="O123" s="294">
        <v>0</v>
      </c>
      <c r="P123" s="308">
        <f t="shared" si="18"/>
        <v>0</v>
      </c>
      <c r="Q123" s="294">
        <v>0</v>
      </c>
      <c r="R123" s="294">
        <f t="shared" si="12"/>
        <v>0</v>
      </c>
      <c r="S123" s="294">
        <f t="shared" si="12"/>
        <v>0</v>
      </c>
    </row>
    <row r="124" spans="1:19" s="282" customFormat="1" x14ac:dyDescent="0.25">
      <c r="A124" s="295" t="s">
        <v>759</v>
      </c>
      <c r="B124" s="298" t="s">
        <v>939</v>
      </c>
      <c r="C124" s="297" t="s">
        <v>748</v>
      </c>
      <c r="D124" s="308">
        <v>0</v>
      </c>
      <c r="E124" s="308">
        <v>0</v>
      </c>
      <c r="F124" s="308">
        <v>0</v>
      </c>
      <c r="G124" s="308">
        <v>0</v>
      </c>
      <c r="H124" s="308">
        <v>0</v>
      </c>
      <c r="I124" s="294">
        <v>0</v>
      </c>
      <c r="J124" s="308">
        <v>0</v>
      </c>
      <c r="K124" s="294">
        <v>0</v>
      </c>
      <c r="L124" s="308">
        <v>0</v>
      </c>
      <c r="M124" s="294">
        <v>0</v>
      </c>
      <c r="N124" s="294">
        <v>0</v>
      </c>
      <c r="O124" s="294">
        <v>0</v>
      </c>
      <c r="P124" s="294">
        <f t="shared" si="18"/>
        <v>0</v>
      </c>
      <c r="Q124" s="294">
        <v>0</v>
      </c>
      <c r="R124" s="294">
        <f t="shared" si="12"/>
        <v>0</v>
      </c>
      <c r="S124" s="294">
        <f t="shared" si="12"/>
        <v>0</v>
      </c>
    </row>
    <row r="125" spans="1:19" s="282" customFormat="1" x14ac:dyDescent="0.25">
      <c r="A125" s="295" t="s">
        <v>760</v>
      </c>
      <c r="B125" s="298" t="s">
        <v>1051</v>
      </c>
      <c r="C125" s="297" t="s">
        <v>748</v>
      </c>
      <c r="D125" s="308">
        <v>0</v>
      </c>
      <c r="E125" s="308">
        <v>0</v>
      </c>
      <c r="F125" s="308">
        <v>0</v>
      </c>
      <c r="G125" s="308">
        <v>0</v>
      </c>
      <c r="H125" s="308">
        <v>0</v>
      </c>
      <c r="I125" s="294">
        <v>0</v>
      </c>
      <c r="J125" s="308">
        <v>0</v>
      </c>
      <c r="K125" s="294">
        <v>0</v>
      </c>
      <c r="L125" s="308">
        <v>0</v>
      </c>
      <c r="M125" s="294">
        <v>0</v>
      </c>
      <c r="N125" s="294">
        <v>0</v>
      </c>
      <c r="O125" s="294">
        <v>0</v>
      </c>
      <c r="P125" s="294">
        <f t="shared" si="18"/>
        <v>0</v>
      </c>
      <c r="Q125" s="294">
        <v>0</v>
      </c>
      <c r="R125" s="294">
        <f t="shared" si="12"/>
        <v>0</v>
      </c>
      <c r="S125" s="294">
        <f t="shared" si="12"/>
        <v>0</v>
      </c>
    </row>
    <row r="126" spans="1:19" s="282" customFormat="1" ht="31.5" x14ac:dyDescent="0.25">
      <c r="A126" s="295" t="s">
        <v>761</v>
      </c>
      <c r="B126" s="300" t="s">
        <v>817</v>
      </c>
      <c r="C126" s="297" t="s">
        <v>748</v>
      </c>
      <c r="D126" s="308">
        <v>0</v>
      </c>
      <c r="E126" s="308">
        <v>0</v>
      </c>
      <c r="F126" s="308">
        <v>0</v>
      </c>
      <c r="G126" s="308">
        <v>0</v>
      </c>
      <c r="H126" s="308">
        <v>0</v>
      </c>
      <c r="I126" s="294">
        <v>0</v>
      </c>
      <c r="J126" s="308">
        <v>0</v>
      </c>
      <c r="K126" s="294">
        <v>0</v>
      </c>
      <c r="L126" s="308">
        <v>0</v>
      </c>
      <c r="M126" s="294">
        <v>0</v>
      </c>
      <c r="N126" s="294">
        <v>0</v>
      </c>
      <c r="O126" s="294">
        <v>0</v>
      </c>
      <c r="P126" s="294">
        <f t="shared" si="18"/>
        <v>0</v>
      </c>
      <c r="Q126" s="294">
        <v>0</v>
      </c>
      <c r="R126" s="294">
        <f t="shared" si="12"/>
        <v>0</v>
      </c>
      <c r="S126" s="294">
        <f t="shared" si="12"/>
        <v>0</v>
      </c>
    </row>
    <row r="127" spans="1:19" s="282" customFormat="1" x14ac:dyDescent="0.25">
      <c r="A127" s="295" t="s">
        <v>981</v>
      </c>
      <c r="B127" s="302" t="s">
        <v>643</v>
      </c>
      <c r="C127" s="297" t="s">
        <v>748</v>
      </c>
      <c r="D127" s="308">
        <v>0</v>
      </c>
      <c r="E127" s="308">
        <v>0</v>
      </c>
      <c r="F127" s="308">
        <v>0</v>
      </c>
      <c r="G127" s="308">
        <v>0</v>
      </c>
      <c r="H127" s="308">
        <v>0</v>
      </c>
      <c r="I127" s="294">
        <v>0</v>
      </c>
      <c r="J127" s="308">
        <v>0</v>
      </c>
      <c r="K127" s="294">
        <v>0</v>
      </c>
      <c r="L127" s="308">
        <v>0</v>
      </c>
      <c r="M127" s="294">
        <v>0</v>
      </c>
      <c r="N127" s="294">
        <v>0</v>
      </c>
      <c r="O127" s="294">
        <v>0</v>
      </c>
      <c r="P127" s="294">
        <f t="shared" si="18"/>
        <v>0</v>
      </c>
      <c r="Q127" s="294">
        <v>0</v>
      </c>
      <c r="R127" s="294">
        <f t="shared" si="12"/>
        <v>0</v>
      </c>
      <c r="S127" s="294">
        <f t="shared" si="12"/>
        <v>0</v>
      </c>
    </row>
    <row r="128" spans="1:19" s="282" customFormat="1" x14ac:dyDescent="0.25">
      <c r="A128" s="295" t="s">
        <v>982</v>
      </c>
      <c r="B128" s="302" t="s">
        <v>631</v>
      </c>
      <c r="C128" s="297" t="s">
        <v>748</v>
      </c>
      <c r="D128" s="294">
        <v>0</v>
      </c>
      <c r="E128" s="294">
        <v>0</v>
      </c>
      <c r="F128" s="294">
        <v>0</v>
      </c>
      <c r="G128" s="294">
        <v>0</v>
      </c>
      <c r="H128" s="294">
        <v>0</v>
      </c>
      <c r="I128" s="294">
        <v>0</v>
      </c>
      <c r="J128" s="294">
        <v>0</v>
      </c>
      <c r="K128" s="294">
        <v>0</v>
      </c>
      <c r="L128" s="294">
        <v>0</v>
      </c>
      <c r="M128" s="294">
        <v>0</v>
      </c>
      <c r="N128" s="294">
        <v>0</v>
      </c>
      <c r="O128" s="294">
        <v>0</v>
      </c>
      <c r="P128" s="294">
        <f t="shared" si="18"/>
        <v>0</v>
      </c>
      <c r="Q128" s="294">
        <v>0</v>
      </c>
      <c r="R128" s="294">
        <f t="shared" si="12"/>
        <v>0</v>
      </c>
      <c r="S128" s="294">
        <f t="shared" si="12"/>
        <v>0</v>
      </c>
    </row>
    <row r="129" spans="1:19" s="282" customFormat="1" x14ac:dyDescent="0.25">
      <c r="A129" s="295" t="s">
        <v>762</v>
      </c>
      <c r="B129" s="298" t="s">
        <v>940</v>
      </c>
      <c r="C129" s="297" t="s">
        <v>748</v>
      </c>
      <c r="D129" s="294">
        <f>D95+D96</f>
        <v>-93.679000000000087</v>
      </c>
      <c r="E129" s="294">
        <f>E95+E96</f>
        <v>166.82499999999976</v>
      </c>
      <c r="F129" s="294">
        <f>F95+F96</f>
        <v>40.376351600000277</v>
      </c>
      <c r="G129" s="294"/>
      <c r="H129" s="294">
        <f>H95+H96</f>
        <v>139.89200000000014</v>
      </c>
      <c r="I129" s="294">
        <v>327.23910000000001</v>
      </c>
      <c r="J129" s="294">
        <f>J95+J96</f>
        <v>143.5157535999997</v>
      </c>
      <c r="K129" s="294">
        <f>K115</f>
        <v>-23.37901616000056</v>
      </c>
      <c r="L129" s="294">
        <f>L95+L96</f>
        <v>143.65179720199919</v>
      </c>
      <c r="M129" s="294">
        <f>M115-M121</f>
        <v>120.70802499047664</v>
      </c>
      <c r="N129" s="294">
        <f>N95+N96</f>
        <v>144.59405480759017</v>
      </c>
      <c r="O129" s="294">
        <f>O95+O96</f>
        <v>190.29028013333323</v>
      </c>
      <c r="P129" s="294">
        <f>P95+P96</f>
        <v>145.29517540982636</v>
      </c>
      <c r="Q129" s="294">
        <f>Q95+Q96</f>
        <v>256.27599813333342</v>
      </c>
      <c r="R129" s="294">
        <f t="shared" si="12"/>
        <v>577.05678101941544</v>
      </c>
      <c r="S129" s="294">
        <f t="shared" si="12"/>
        <v>543.89528709714273</v>
      </c>
    </row>
    <row r="130" spans="1:19" s="282" customFormat="1" ht="20.25" customHeight="1" x14ac:dyDescent="0.25">
      <c r="A130" s="295" t="s">
        <v>29</v>
      </c>
      <c r="B130" s="296" t="s">
        <v>1015</v>
      </c>
      <c r="C130" s="297" t="s">
        <v>748</v>
      </c>
      <c r="D130" s="294">
        <f>D131+D135+D136+D137+D138+D139+D140+D141+D144</f>
        <v>19.919</v>
      </c>
      <c r="E130" s="294">
        <f>E131+E135+E136+E137+E138+E139+E140+E141+E144</f>
        <v>134.071</v>
      </c>
      <c r="F130" s="294">
        <f>F131+F135+F136+F137+F138+F139+F140+F141+F144</f>
        <v>105.646</v>
      </c>
      <c r="G130" s="294"/>
      <c r="H130" s="294">
        <f>H131+H135+H136+H137+H138+H139+H140+H141+H144</f>
        <v>27.978400000000029</v>
      </c>
      <c r="I130" s="294">
        <f>I144</f>
        <v>125.191</v>
      </c>
      <c r="J130" s="294">
        <f>J131+J135+J136+J137+J138+J139+J140+J141+J144</f>
        <v>28.70315071999994</v>
      </c>
      <c r="K130" s="294">
        <v>117.58499999999999</v>
      </c>
      <c r="L130" s="294">
        <f>L131+L135+L136+L137+L138+L139+L140+L141+L144</f>
        <v>28.730359440399837</v>
      </c>
      <c r="M130" s="294">
        <v>116.589</v>
      </c>
      <c r="N130" s="294">
        <f>N131+N135+N136+N137+N138+N139+N140+N141+N144</f>
        <v>28.918810961518034</v>
      </c>
      <c r="O130" s="294">
        <v>133.98400000000001</v>
      </c>
      <c r="P130" s="294">
        <f t="shared" ref="P130" si="21">P131+P135+P136+P137+P138+P139+P140+P141+P144</f>
        <v>29.059035081965273</v>
      </c>
      <c r="Q130" s="294">
        <v>150.47999999999999</v>
      </c>
      <c r="R130" s="294">
        <f t="shared" si="12"/>
        <v>115.41135620388309</v>
      </c>
      <c r="S130" s="294">
        <f t="shared" si="12"/>
        <v>518.63800000000003</v>
      </c>
    </row>
    <row r="131" spans="1:19" s="282" customFormat="1" x14ac:dyDescent="0.25">
      <c r="A131" s="295" t="s">
        <v>25</v>
      </c>
      <c r="B131" s="298" t="s">
        <v>1006</v>
      </c>
      <c r="C131" s="297" t="s">
        <v>748</v>
      </c>
      <c r="D131" s="294">
        <v>0</v>
      </c>
      <c r="E131" s="294">
        <v>0</v>
      </c>
      <c r="F131" s="294">
        <v>0</v>
      </c>
      <c r="G131" s="294">
        <v>0</v>
      </c>
      <c r="H131" s="294">
        <v>0</v>
      </c>
      <c r="I131" s="294">
        <f t="shared" ref="I131:I143" si="22">I116*0.2</f>
        <v>0</v>
      </c>
      <c r="J131" s="294">
        <v>0</v>
      </c>
      <c r="K131" s="294">
        <v>0</v>
      </c>
      <c r="L131" s="294">
        <v>0</v>
      </c>
      <c r="M131" s="294">
        <v>0</v>
      </c>
      <c r="N131" s="294">
        <v>0</v>
      </c>
      <c r="O131" s="294">
        <v>0</v>
      </c>
      <c r="P131" s="294">
        <f t="shared" si="18"/>
        <v>0</v>
      </c>
      <c r="Q131" s="294">
        <v>0</v>
      </c>
      <c r="R131" s="294">
        <f t="shared" si="12"/>
        <v>0</v>
      </c>
      <c r="S131" s="294">
        <f t="shared" si="12"/>
        <v>0</v>
      </c>
    </row>
    <row r="132" spans="1:19" s="282" customFormat="1" ht="31.5" x14ac:dyDescent="0.25">
      <c r="A132" s="295" t="s">
        <v>1003</v>
      </c>
      <c r="B132" s="303" t="s">
        <v>897</v>
      </c>
      <c r="C132" s="297" t="s">
        <v>748</v>
      </c>
      <c r="D132" s="294">
        <v>0</v>
      </c>
      <c r="E132" s="294">
        <v>0</v>
      </c>
      <c r="F132" s="294">
        <v>0</v>
      </c>
      <c r="G132" s="294">
        <v>0</v>
      </c>
      <c r="H132" s="294">
        <v>0</v>
      </c>
      <c r="I132" s="294">
        <f t="shared" si="22"/>
        <v>0</v>
      </c>
      <c r="J132" s="294">
        <v>0</v>
      </c>
      <c r="K132" s="294">
        <v>0</v>
      </c>
      <c r="L132" s="294">
        <v>0</v>
      </c>
      <c r="M132" s="294">
        <v>0</v>
      </c>
      <c r="N132" s="294">
        <v>0</v>
      </c>
      <c r="O132" s="294">
        <v>0</v>
      </c>
      <c r="P132" s="294">
        <f t="shared" si="18"/>
        <v>0</v>
      </c>
      <c r="Q132" s="294">
        <v>0</v>
      </c>
      <c r="R132" s="294">
        <f t="shared" si="12"/>
        <v>0</v>
      </c>
      <c r="S132" s="294">
        <f t="shared" si="12"/>
        <v>0</v>
      </c>
    </row>
    <row r="133" spans="1:19" s="282" customFormat="1" ht="31.5" x14ac:dyDescent="0.25">
      <c r="A133" s="295" t="s">
        <v>1004</v>
      </c>
      <c r="B133" s="303" t="s">
        <v>898</v>
      </c>
      <c r="C133" s="297" t="s">
        <v>748</v>
      </c>
      <c r="D133" s="294">
        <v>0</v>
      </c>
      <c r="E133" s="294">
        <v>0</v>
      </c>
      <c r="F133" s="294">
        <v>0</v>
      </c>
      <c r="G133" s="294">
        <v>0</v>
      </c>
      <c r="H133" s="294">
        <v>0</v>
      </c>
      <c r="I133" s="294">
        <f t="shared" si="22"/>
        <v>0</v>
      </c>
      <c r="J133" s="294">
        <v>0</v>
      </c>
      <c r="K133" s="294">
        <v>0</v>
      </c>
      <c r="L133" s="294">
        <v>0</v>
      </c>
      <c r="M133" s="294">
        <v>0</v>
      </c>
      <c r="N133" s="294">
        <v>0</v>
      </c>
      <c r="O133" s="294">
        <v>0</v>
      </c>
      <c r="P133" s="294">
        <f t="shared" si="18"/>
        <v>0</v>
      </c>
      <c r="Q133" s="294">
        <v>0</v>
      </c>
      <c r="R133" s="294">
        <f t="shared" si="12"/>
        <v>0</v>
      </c>
      <c r="S133" s="294">
        <f t="shared" si="12"/>
        <v>0</v>
      </c>
    </row>
    <row r="134" spans="1:19" s="282" customFormat="1" ht="31.5" x14ac:dyDescent="0.25">
      <c r="A134" s="295" t="s">
        <v>1005</v>
      </c>
      <c r="B134" s="303" t="s">
        <v>883</v>
      </c>
      <c r="C134" s="297" t="s">
        <v>748</v>
      </c>
      <c r="D134" s="294">
        <v>0</v>
      </c>
      <c r="E134" s="294">
        <v>0</v>
      </c>
      <c r="F134" s="294">
        <v>0</v>
      </c>
      <c r="G134" s="294">
        <v>0</v>
      </c>
      <c r="H134" s="294">
        <v>0</v>
      </c>
      <c r="I134" s="294">
        <f t="shared" si="22"/>
        <v>0</v>
      </c>
      <c r="J134" s="294">
        <v>0</v>
      </c>
      <c r="K134" s="294">
        <v>0</v>
      </c>
      <c r="L134" s="294">
        <v>0</v>
      </c>
      <c r="M134" s="294">
        <v>0</v>
      </c>
      <c r="N134" s="294">
        <v>0</v>
      </c>
      <c r="O134" s="294">
        <v>0</v>
      </c>
      <c r="P134" s="294">
        <f t="shared" si="18"/>
        <v>0</v>
      </c>
      <c r="Q134" s="294">
        <v>0</v>
      </c>
      <c r="R134" s="294">
        <f t="shared" si="12"/>
        <v>0</v>
      </c>
      <c r="S134" s="294">
        <f t="shared" si="12"/>
        <v>0</v>
      </c>
    </row>
    <row r="135" spans="1:19" s="282" customFormat="1" x14ac:dyDescent="0.25">
      <c r="A135" s="295" t="s">
        <v>806</v>
      </c>
      <c r="B135" s="304" t="s">
        <v>1052</v>
      </c>
      <c r="C135" s="297" t="s">
        <v>748</v>
      </c>
      <c r="D135" s="294">
        <v>0</v>
      </c>
      <c r="E135" s="294">
        <v>0</v>
      </c>
      <c r="F135" s="294">
        <v>0</v>
      </c>
      <c r="G135" s="294">
        <v>0</v>
      </c>
      <c r="H135" s="294">
        <v>0</v>
      </c>
      <c r="I135" s="294">
        <f t="shared" si="22"/>
        <v>0</v>
      </c>
      <c r="J135" s="294">
        <v>0</v>
      </c>
      <c r="K135" s="294">
        <v>0</v>
      </c>
      <c r="L135" s="294">
        <v>0</v>
      </c>
      <c r="M135" s="294">
        <v>0</v>
      </c>
      <c r="N135" s="294">
        <v>0</v>
      </c>
      <c r="O135" s="294">
        <v>0</v>
      </c>
      <c r="P135" s="294">
        <f t="shared" si="18"/>
        <v>0</v>
      </c>
      <c r="Q135" s="294">
        <v>0</v>
      </c>
      <c r="R135" s="294">
        <f t="shared" si="12"/>
        <v>0</v>
      </c>
      <c r="S135" s="294">
        <f t="shared" si="12"/>
        <v>0</v>
      </c>
    </row>
    <row r="136" spans="1:19" s="282" customFormat="1" x14ac:dyDescent="0.25">
      <c r="A136" s="295" t="s">
        <v>807</v>
      </c>
      <c r="B136" s="304" t="s">
        <v>814</v>
      </c>
      <c r="C136" s="297" t="s">
        <v>748</v>
      </c>
      <c r="D136" s="294">
        <f>D93*0.2</f>
        <v>0</v>
      </c>
      <c r="E136" s="294">
        <f>E93*0.2</f>
        <v>0</v>
      </c>
      <c r="F136" s="294">
        <f>F93*0.2</f>
        <v>0</v>
      </c>
      <c r="G136" s="294"/>
      <c r="H136" s="294">
        <f>H93*0.2</f>
        <v>0</v>
      </c>
      <c r="I136" s="294">
        <v>0</v>
      </c>
      <c r="J136" s="294">
        <f>J93*0.2</f>
        <v>0</v>
      </c>
      <c r="K136" s="294">
        <v>-548.79300000000001</v>
      </c>
      <c r="L136" s="294">
        <f>L93*0.2</f>
        <v>0</v>
      </c>
      <c r="M136" s="294">
        <v>0</v>
      </c>
      <c r="N136" s="294">
        <f>N93*0.2</f>
        <v>0</v>
      </c>
      <c r="O136" s="294">
        <v>0</v>
      </c>
      <c r="P136" s="294">
        <f t="shared" si="18"/>
        <v>0</v>
      </c>
      <c r="Q136" s="294">
        <v>0</v>
      </c>
      <c r="R136" s="294">
        <f t="shared" si="12"/>
        <v>0</v>
      </c>
      <c r="S136" s="294">
        <f t="shared" si="12"/>
        <v>-548.79300000000001</v>
      </c>
    </row>
    <row r="137" spans="1:19" s="282" customFormat="1" x14ac:dyDescent="0.25">
      <c r="A137" s="295" t="s">
        <v>808</v>
      </c>
      <c r="B137" s="304" t="s">
        <v>1046</v>
      </c>
      <c r="C137" s="297" t="s">
        <v>748</v>
      </c>
      <c r="D137" s="294">
        <v>0</v>
      </c>
      <c r="E137" s="294">
        <v>0</v>
      </c>
      <c r="F137" s="294">
        <v>0</v>
      </c>
      <c r="G137" s="294">
        <v>0</v>
      </c>
      <c r="H137" s="294">
        <v>0</v>
      </c>
      <c r="I137" s="294">
        <f t="shared" si="22"/>
        <v>0</v>
      </c>
      <c r="J137" s="294">
        <v>0</v>
      </c>
      <c r="K137" s="294">
        <v>0</v>
      </c>
      <c r="L137" s="294">
        <v>0</v>
      </c>
      <c r="M137" s="294">
        <v>0</v>
      </c>
      <c r="N137" s="294">
        <v>0</v>
      </c>
      <c r="O137" s="294">
        <v>0</v>
      </c>
      <c r="P137" s="294">
        <f t="shared" si="18"/>
        <v>0</v>
      </c>
      <c r="Q137" s="294">
        <v>0</v>
      </c>
      <c r="R137" s="294">
        <f t="shared" si="12"/>
        <v>0</v>
      </c>
      <c r="S137" s="294">
        <f t="shared" si="12"/>
        <v>0</v>
      </c>
    </row>
    <row r="138" spans="1:19" s="282" customFormat="1" x14ac:dyDescent="0.25">
      <c r="A138" s="295" t="s">
        <v>809</v>
      </c>
      <c r="B138" s="304" t="s">
        <v>815</v>
      </c>
      <c r="C138" s="297" t="s">
        <v>748</v>
      </c>
      <c r="D138" s="294">
        <f>D89*0.2</f>
        <v>0</v>
      </c>
      <c r="E138" s="294">
        <f>E89*0.2</f>
        <v>0</v>
      </c>
      <c r="F138" s="294">
        <f>F89*0.2</f>
        <v>0</v>
      </c>
      <c r="G138" s="294"/>
      <c r="H138" s="294">
        <f>H89*0.2</f>
        <v>0</v>
      </c>
      <c r="I138" s="294">
        <f t="shared" si="22"/>
        <v>1.0500000000000002E-3</v>
      </c>
      <c r="J138" s="294">
        <f>J89*0.2</f>
        <v>0</v>
      </c>
      <c r="K138" s="294">
        <v>0</v>
      </c>
      <c r="L138" s="294">
        <f>L89*0.2</f>
        <v>0</v>
      </c>
      <c r="M138" s="294">
        <v>0</v>
      </c>
      <c r="N138" s="294">
        <f>N89*0.2</f>
        <v>0</v>
      </c>
      <c r="O138" s="294">
        <v>0</v>
      </c>
      <c r="P138" s="294">
        <f t="shared" si="18"/>
        <v>0</v>
      </c>
      <c r="Q138" s="294">
        <v>0</v>
      </c>
      <c r="R138" s="294">
        <f t="shared" si="12"/>
        <v>0</v>
      </c>
      <c r="S138" s="294">
        <f t="shared" si="12"/>
        <v>0</v>
      </c>
    </row>
    <row r="139" spans="1:19" s="282" customFormat="1" x14ac:dyDescent="0.25">
      <c r="A139" s="295" t="s">
        <v>810</v>
      </c>
      <c r="B139" s="304" t="s">
        <v>816</v>
      </c>
      <c r="C139" s="297" t="s">
        <v>748</v>
      </c>
      <c r="D139" s="294">
        <v>0</v>
      </c>
      <c r="E139" s="294">
        <v>0</v>
      </c>
      <c r="F139" s="294">
        <v>0</v>
      </c>
      <c r="G139" s="294">
        <v>0</v>
      </c>
      <c r="H139" s="294">
        <v>0</v>
      </c>
      <c r="I139" s="294">
        <f t="shared" si="22"/>
        <v>0</v>
      </c>
      <c r="J139" s="294">
        <v>0</v>
      </c>
      <c r="K139" s="294">
        <v>0</v>
      </c>
      <c r="L139" s="294">
        <v>0</v>
      </c>
      <c r="M139" s="294">
        <v>0</v>
      </c>
      <c r="N139" s="294">
        <v>0</v>
      </c>
      <c r="O139" s="294">
        <v>0</v>
      </c>
      <c r="P139" s="294">
        <f t="shared" si="18"/>
        <v>0</v>
      </c>
      <c r="Q139" s="294">
        <v>0</v>
      </c>
      <c r="R139" s="294">
        <f t="shared" si="12"/>
        <v>0</v>
      </c>
      <c r="S139" s="294">
        <f t="shared" si="12"/>
        <v>0</v>
      </c>
    </row>
    <row r="140" spans="1:19" s="282" customFormat="1" x14ac:dyDescent="0.25">
      <c r="A140" s="295" t="s">
        <v>811</v>
      </c>
      <c r="B140" s="304" t="s">
        <v>1053</v>
      </c>
      <c r="C140" s="297" t="s">
        <v>748</v>
      </c>
      <c r="D140" s="294">
        <v>0</v>
      </c>
      <c r="E140" s="294">
        <v>0</v>
      </c>
      <c r="F140" s="294">
        <v>0</v>
      </c>
      <c r="G140" s="294">
        <v>0</v>
      </c>
      <c r="H140" s="294">
        <v>0</v>
      </c>
      <c r="I140" s="294">
        <f t="shared" si="22"/>
        <v>0</v>
      </c>
      <c r="J140" s="294">
        <v>0</v>
      </c>
      <c r="K140" s="294">
        <v>0</v>
      </c>
      <c r="L140" s="294">
        <v>0</v>
      </c>
      <c r="M140" s="294">
        <v>0</v>
      </c>
      <c r="N140" s="294">
        <v>0</v>
      </c>
      <c r="O140" s="294">
        <v>0</v>
      </c>
      <c r="P140" s="294">
        <f t="shared" si="18"/>
        <v>0</v>
      </c>
      <c r="Q140" s="294">
        <v>0</v>
      </c>
      <c r="R140" s="294">
        <f t="shared" si="12"/>
        <v>0</v>
      </c>
      <c r="S140" s="294">
        <f t="shared" si="12"/>
        <v>0</v>
      </c>
    </row>
    <row r="141" spans="1:19" s="282" customFormat="1" ht="31.5" x14ac:dyDescent="0.25">
      <c r="A141" s="295" t="s">
        <v>812</v>
      </c>
      <c r="B141" s="304" t="s">
        <v>817</v>
      </c>
      <c r="C141" s="297" t="s">
        <v>748</v>
      </c>
      <c r="D141" s="294">
        <v>0</v>
      </c>
      <c r="E141" s="294">
        <v>0</v>
      </c>
      <c r="F141" s="294">
        <v>0</v>
      </c>
      <c r="G141" s="294">
        <v>0</v>
      </c>
      <c r="H141" s="294">
        <v>0</v>
      </c>
      <c r="I141" s="294">
        <f t="shared" si="22"/>
        <v>0</v>
      </c>
      <c r="J141" s="294">
        <v>0</v>
      </c>
      <c r="K141" s="294">
        <v>0</v>
      </c>
      <c r="L141" s="294">
        <v>0</v>
      </c>
      <c r="M141" s="294">
        <v>0</v>
      </c>
      <c r="N141" s="294">
        <v>0</v>
      </c>
      <c r="O141" s="294">
        <v>0</v>
      </c>
      <c r="P141" s="294">
        <f t="shared" si="18"/>
        <v>0</v>
      </c>
      <c r="Q141" s="294">
        <v>0</v>
      </c>
      <c r="R141" s="294">
        <f t="shared" si="12"/>
        <v>0</v>
      </c>
      <c r="S141" s="294">
        <f t="shared" si="12"/>
        <v>0</v>
      </c>
    </row>
    <row r="142" spans="1:19" s="282" customFormat="1" x14ac:dyDescent="0.25">
      <c r="A142" s="295" t="s">
        <v>983</v>
      </c>
      <c r="B142" s="302" t="s">
        <v>818</v>
      </c>
      <c r="C142" s="297" t="s">
        <v>748</v>
      </c>
      <c r="D142" s="294">
        <v>0</v>
      </c>
      <c r="E142" s="294">
        <v>0</v>
      </c>
      <c r="F142" s="294">
        <v>0</v>
      </c>
      <c r="G142" s="294">
        <v>0</v>
      </c>
      <c r="H142" s="294">
        <v>0</v>
      </c>
      <c r="I142" s="294">
        <f t="shared" si="22"/>
        <v>0</v>
      </c>
      <c r="J142" s="294">
        <v>0</v>
      </c>
      <c r="K142" s="294">
        <v>0</v>
      </c>
      <c r="L142" s="294">
        <v>0</v>
      </c>
      <c r="M142" s="294">
        <v>0</v>
      </c>
      <c r="N142" s="294">
        <v>0</v>
      </c>
      <c r="O142" s="294">
        <v>0</v>
      </c>
      <c r="P142" s="294">
        <f t="shared" si="18"/>
        <v>0</v>
      </c>
      <c r="Q142" s="294">
        <v>0</v>
      </c>
      <c r="R142" s="294">
        <f t="shared" si="12"/>
        <v>0</v>
      </c>
      <c r="S142" s="294">
        <f t="shared" si="12"/>
        <v>0</v>
      </c>
    </row>
    <row r="143" spans="1:19" s="282" customFormat="1" x14ac:dyDescent="0.25">
      <c r="A143" s="295" t="s">
        <v>984</v>
      </c>
      <c r="B143" s="302" t="s">
        <v>631</v>
      </c>
      <c r="C143" s="297" t="s">
        <v>748</v>
      </c>
      <c r="D143" s="294">
        <v>0</v>
      </c>
      <c r="E143" s="294">
        <v>0</v>
      </c>
      <c r="F143" s="294">
        <v>0</v>
      </c>
      <c r="G143" s="294">
        <v>0</v>
      </c>
      <c r="H143" s="294">
        <v>0</v>
      </c>
      <c r="I143" s="294">
        <f t="shared" si="22"/>
        <v>0</v>
      </c>
      <c r="J143" s="294">
        <v>0</v>
      </c>
      <c r="K143" s="294">
        <v>0</v>
      </c>
      <c r="L143" s="294">
        <v>0</v>
      </c>
      <c r="M143" s="294">
        <v>0</v>
      </c>
      <c r="N143" s="294">
        <v>0</v>
      </c>
      <c r="O143" s="294">
        <v>0</v>
      </c>
      <c r="P143" s="294">
        <f t="shared" si="18"/>
        <v>0</v>
      </c>
      <c r="Q143" s="294">
        <v>0</v>
      </c>
      <c r="R143" s="294">
        <f t="shared" si="12"/>
        <v>0</v>
      </c>
      <c r="S143" s="294">
        <f t="shared" si="12"/>
        <v>0</v>
      </c>
    </row>
    <row r="144" spans="1:19" s="282" customFormat="1" x14ac:dyDescent="0.25">
      <c r="A144" s="295" t="s">
        <v>813</v>
      </c>
      <c r="B144" s="304" t="s">
        <v>819</v>
      </c>
      <c r="C144" s="297" t="s">
        <v>748</v>
      </c>
      <c r="D144" s="294">
        <v>19.919</v>
      </c>
      <c r="E144" s="294">
        <v>134.071</v>
      </c>
      <c r="F144" s="294">
        <v>105.646</v>
      </c>
      <c r="G144" s="294"/>
      <c r="H144" s="294">
        <f>H129*0.2</f>
        <v>27.978400000000029</v>
      </c>
      <c r="I144" s="294">
        <v>125.191</v>
      </c>
      <c r="J144" s="294">
        <f>J129*0.2</f>
        <v>28.70315071999994</v>
      </c>
      <c r="K144" s="294">
        <v>431.20807000000002</v>
      </c>
      <c r="L144" s="294">
        <f>L129*0.2</f>
        <v>28.730359440399837</v>
      </c>
      <c r="M144" s="294">
        <f>M130</f>
        <v>116.589</v>
      </c>
      <c r="N144" s="294">
        <f>N129*0.2</f>
        <v>28.918810961518034</v>
      </c>
      <c r="O144" s="294">
        <f>O130</f>
        <v>133.98400000000001</v>
      </c>
      <c r="P144" s="294">
        <f t="shared" ref="P144" si="23">P129*0.2</f>
        <v>29.059035081965273</v>
      </c>
      <c r="Q144" s="294">
        <f>Q130</f>
        <v>150.47999999999999</v>
      </c>
      <c r="R144" s="294">
        <f t="shared" si="12"/>
        <v>115.41135620388309</v>
      </c>
      <c r="S144" s="294">
        <f t="shared" si="12"/>
        <v>832.26107000000013</v>
      </c>
    </row>
    <row r="145" spans="1:19" s="282" customFormat="1" x14ac:dyDescent="0.25">
      <c r="A145" s="295" t="s">
        <v>31</v>
      </c>
      <c r="B145" s="296" t="s">
        <v>1059</v>
      </c>
      <c r="C145" s="297" t="s">
        <v>748</v>
      </c>
      <c r="D145" s="294">
        <f>D146+D150+D151+D152+D153+D154+D155+D156+D159</f>
        <v>-113.59800000000008</v>
      </c>
      <c r="E145" s="294">
        <f>E146+E150+E151+E152+E153+E154+E155+E156+E159</f>
        <v>32.753999999999763</v>
      </c>
      <c r="F145" s="294">
        <f>F146+F150+F151+F152+F153+F154+F155+F156+F159</f>
        <v>-76.749288399999742</v>
      </c>
      <c r="G145" s="294"/>
      <c r="H145" s="294">
        <f>H146+H150+H151+H152+H153+H154+H155+H156+H159</f>
        <v>111.91360000000012</v>
      </c>
      <c r="I145" s="294">
        <f>I146+I150+I151+I152+I153+I154+I155+I156+I159</f>
        <v>-57.515000000000001</v>
      </c>
      <c r="J145" s="294">
        <f>J146+J150+J151+J152+J153+J154+J155+J156+J159</f>
        <v>114.81260287999976</v>
      </c>
      <c r="K145" s="294">
        <v>-140.96800000000036</v>
      </c>
      <c r="L145" s="294">
        <f>L146+L150+L151+L152+L153+L154+L155+L156+L159</f>
        <v>114.92143776159935</v>
      </c>
      <c r="M145" s="294">
        <v>4.12</v>
      </c>
      <c r="N145" s="294">
        <f>N146+N150+N151+N152+N153+N154+N155+N156+N159</f>
        <v>115.67524384607214</v>
      </c>
      <c r="O145" s="294">
        <v>56.305</v>
      </c>
      <c r="P145" s="294">
        <f>P146+P150+P151+P152+P153+P154+P155+P156+P159</f>
        <v>116.23614032786108</v>
      </c>
      <c r="Q145" s="294">
        <v>105.794</v>
      </c>
      <c r="R145" s="294">
        <f t="shared" si="12"/>
        <v>461.64542481553235</v>
      </c>
      <c r="S145" s="294">
        <f t="shared" si="12"/>
        <v>25.25099999999965</v>
      </c>
    </row>
    <row r="146" spans="1:19" s="282" customFormat="1" x14ac:dyDescent="0.25">
      <c r="A146" s="295" t="s">
        <v>47</v>
      </c>
      <c r="B146" s="298" t="s">
        <v>1006</v>
      </c>
      <c r="C146" s="297" t="s">
        <v>748</v>
      </c>
      <c r="D146" s="294">
        <f>D149+D148+D147</f>
        <v>0</v>
      </c>
      <c r="E146" s="294">
        <f>E149+E148+E147</f>
        <v>0</v>
      </c>
      <c r="F146" s="294">
        <f>F149+F148+F147</f>
        <v>0</v>
      </c>
      <c r="G146" s="294"/>
      <c r="H146" s="294">
        <f>H149+H148+H147</f>
        <v>0</v>
      </c>
      <c r="I146" s="294">
        <v>0</v>
      </c>
      <c r="J146" s="294">
        <f>J149+J148+J147</f>
        <v>0</v>
      </c>
      <c r="K146" s="294">
        <v>0</v>
      </c>
      <c r="L146" s="294">
        <f>L149+L148+L147</f>
        <v>0</v>
      </c>
      <c r="M146" s="294">
        <v>0</v>
      </c>
      <c r="N146" s="294">
        <f>N149+N148+N147</f>
        <v>0</v>
      </c>
      <c r="O146" s="294">
        <v>0</v>
      </c>
      <c r="P146" s="294">
        <f t="shared" si="18"/>
        <v>0</v>
      </c>
      <c r="Q146" s="294">
        <v>0</v>
      </c>
      <c r="R146" s="294">
        <f t="shared" si="12"/>
        <v>0</v>
      </c>
      <c r="S146" s="294">
        <f t="shared" si="12"/>
        <v>0</v>
      </c>
    </row>
    <row r="147" spans="1:19" s="282" customFormat="1" ht="31.5" x14ac:dyDescent="0.25">
      <c r="A147" s="295" t="s">
        <v>899</v>
      </c>
      <c r="B147" s="303" t="s">
        <v>897</v>
      </c>
      <c r="C147" s="297" t="s">
        <v>748</v>
      </c>
      <c r="D147" s="294">
        <v>0</v>
      </c>
      <c r="E147" s="294">
        <v>0</v>
      </c>
      <c r="F147" s="294">
        <v>0</v>
      </c>
      <c r="G147" s="294">
        <v>0</v>
      </c>
      <c r="H147" s="294">
        <v>0</v>
      </c>
      <c r="I147" s="294">
        <v>0</v>
      </c>
      <c r="J147" s="294">
        <v>0</v>
      </c>
      <c r="K147" s="294">
        <v>0</v>
      </c>
      <c r="L147" s="294">
        <v>0</v>
      </c>
      <c r="M147" s="294">
        <v>0</v>
      </c>
      <c r="N147" s="294">
        <v>0</v>
      </c>
      <c r="O147" s="294">
        <v>0</v>
      </c>
      <c r="P147" s="294">
        <f t="shared" si="18"/>
        <v>0</v>
      </c>
      <c r="Q147" s="294">
        <v>0</v>
      </c>
      <c r="R147" s="294">
        <f t="shared" ref="R147:S164" si="24">J147+L147+N147+P147</f>
        <v>0</v>
      </c>
      <c r="S147" s="294">
        <f t="shared" si="24"/>
        <v>0</v>
      </c>
    </row>
    <row r="148" spans="1:19" s="282" customFormat="1" ht="31.5" x14ac:dyDescent="0.25">
      <c r="A148" s="295" t="s">
        <v>900</v>
      </c>
      <c r="B148" s="303" t="s">
        <v>898</v>
      </c>
      <c r="C148" s="297" t="s">
        <v>748</v>
      </c>
      <c r="D148" s="294">
        <v>0</v>
      </c>
      <c r="E148" s="294">
        <v>0</v>
      </c>
      <c r="F148" s="294">
        <v>0</v>
      </c>
      <c r="G148" s="294">
        <v>0</v>
      </c>
      <c r="H148" s="294">
        <v>0</v>
      </c>
      <c r="I148" s="294">
        <v>0</v>
      </c>
      <c r="J148" s="294">
        <v>0</v>
      </c>
      <c r="K148" s="294">
        <v>0</v>
      </c>
      <c r="L148" s="294">
        <v>0</v>
      </c>
      <c r="M148" s="294">
        <v>0</v>
      </c>
      <c r="N148" s="294">
        <v>0</v>
      </c>
      <c r="O148" s="294">
        <v>0</v>
      </c>
      <c r="P148" s="294">
        <f t="shared" si="18"/>
        <v>0</v>
      </c>
      <c r="Q148" s="294">
        <v>0</v>
      </c>
      <c r="R148" s="294">
        <f t="shared" si="24"/>
        <v>0</v>
      </c>
      <c r="S148" s="294">
        <f t="shared" si="24"/>
        <v>0</v>
      </c>
    </row>
    <row r="149" spans="1:19" s="282" customFormat="1" ht="31.5" x14ac:dyDescent="0.25">
      <c r="A149" s="295" t="s">
        <v>985</v>
      </c>
      <c r="B149" s="303" t="s">
        <v>883</v>
      </c>
      <c r="C149" s="297" t="s">
        <v>748</v>
      </c>
      <c r="D149" s="294">
        <v>0</v>
      </c>
      <c r="E149" s="294">
        <v>0</v>
      </c>
      <c r="F149" s="294">
        <v>0</v>
      </c>
      <c r="G149" s="294">
        <v>0</v>
      </c>
      <c r="H149" s="294">
        <v>0</v>
      </c>
      <c r="I149" s="294">
        <v>0</v>
      </c>
      <c r="J149" s="294">
        <v>0</v>
      </c>
      <c r="K149" s="294">
        <v>0</v>
      </c>
      <c r="L149" s="294">
        <v>0</v>
      </c>
      <c r="M149" s="294">
        <v>0</v>
      </c>
      <c r="N149" s="294">
        <v>0</v>
      </c>
      <c r="O149" s="294">
        <v>0</v>
      </c>
      <c r="P149" s="294">
        <f t="shared" si="18"/>
        <v>0</v>
      </c>
      <c r="Q149" s="294">
        <v>0</v>
      </c>
      <c r="R149" s="294">
        <f t="shared" si="24"/>
        <v>0</v>
      </c>
      <c r="S149" s="294">
        <f t="shared" si="24"/>
        <v>0</v>
      </c>
    </row>
    <row r="150" spans="1:19" s="282" customFormat="1" x14ac:dyDescent="0.25">
      <c r="A150" s="295" t="s">
        <v>48</v>
      </c>
      <c r="B150" s="298" t="s">
        <v>1043</v>
      </c>
      <c r="C150" s="297" t="s">
        <v>748</v>
      </c>
      <c r="D150" s="294">
        <v>0</v>
      </c>
      <c r="E150" s="294">
        <v>0</v>
      </c>
      <c r="F150" s="294">
        <v>0</v>
      </c>
      <c r="G150" s="294">
        <v>0</v>
      </c>
      <c r="H150" s="294">
        <v>0</v>
      </c>
      <c r="I150" s="294">
        <v>0</v>
      </c>
      <c r="J150" s="294">
        <v>0</v>
      </c>
      <c r="K150" s="294">
        <v>0</v>
      </c>
      <c r="L150" s="294">
        <v>0</v>
      </c>
      <c r="M150" s="294">
        <v>0</v>
      </c>
      <c r="N150" s="294">
        <v>0</v>
      </c>
      <c r="O150" s="294">
        <v>0</v>
      </c>
      <c r="P150" s="294">
        <f t="shared" si="18"/>
        <v>0</v>
      </c>
      <c r="Q150" s="294">
        <v>0</v>
      </c>
      <c r="R150" s="294">
        <f t="shared" si="24"/>
        <v>0</v>
      </c>
      <c r="S150" s="294">
        <f t="shared" si="24"/>
        <v>0</v>
      </c>
    </row>
    <row r="151" spans="1:19" s="282" customFormat="1" x14ac:dyDescent="0.25">
      <c r="A151" s="295" t="s">
        <v>763</v>
      </c>
      <c r="B151" s="298" t="s">
        <v>937</v>
      </c>
      <c r="C151" s="297" t="s">
        <v>748</v>
      </c>
      <c r="D151" s="294">
        <f>D121-D136</f>
        <v>0</v>
      </c>
      <c r="E151" s="294">
        <f>E121-E136</f>
        <v>0</v>
      </c>
      <c r="F151" s="294">
        <f>F121-F136</f>
        <v>-11.479640000000018</v>
      </c>
      <c r="G151" s="294"/>
      <c r="H151" s="294">
        <f>H121-H136</f>
        <v>0</v>
      </c>
      <c r="I151" s="294">
        <v>0</v>
      </c>
      <c r="J151" s="294">
        <f>J121-J136</f>
        <v>0</v>
      </c>
      <c r="K151" s="294">
        <v>0</v>
      </c>
      <c r="L151" s="294">
        <f>L121-L136</f>
        <v>0</v>
      </c>
      <c r="M151" s="294">
        <v>0</v>
      </c>
      <c r="N151" s="294">
        <f>N121-N136</f>
        <v>0</v>
      </c>
      <c r="O151" s="294">
        <v>0</v>
      </c>
      <c r="P151" s="294">
        <f t="shared" si="18"/>
        <v>0</v>
      </c>
      <c r="Q151" s="294">
        <v>0</v>
      </c>
      <c r="R151" s="294">
        <f t="shared" si="24"/>
        <v>0</v>
      </c>
      <c r="S151" s="294">
        <f t="shared" si="24"/>
        <v>0</v>
      </c>
    </row>
    <row r="152" spans="1:19" s="282" customFormat="1" x14ac:dyDescent="0.25">
      <c r="A152" s="295" t="s">
        <v>764</v>
      </c>
      <c r="B152" s="298" t="s">
        <v>1044</v>
      </c>
      <c r="C152" s="297" t="s">
        <v>748</v>
      </c>
      <c r="D152" s="294">
        <v>0</v>
      </c>
      <c r="E152" s="294">
        <v>0</v>
      </c>
      <c r="F152" s="294">
        <v>0</v>
      </c>
      <c r="G152" s="294">
        <v>0</v>
      </c>
      <c r="H152" s="294">
        <v>0</v>
      </c>
      <c r="I152" s="294">
        <v>0</v>
      </c>
      <c r="J152" s="294">
        <v>0</v>
      </c>
      <c r="K152" s="294">
        <v>0</v>
      </c>
      <c r="L152" s="294">
        <v>0</v>
      </c>
      <c r="M152" s="294">
        <v>0</v>
      </c>
      <c r="N152" s="294">
        <v>0</v>
      </c>
      <c r="O152" s="294">
        <v>0</v>
      </c>
      <c r="P152" s="294">
        <f t="shared" si="18"/>
        <v>0</v>
      </c>
      <c r="Q152" s="294">
        <v>0</v>
      </c>
      <c r="R152" s="294">
        <f t="shared" si="24"/>
        <v>0</v>
      </c>
      <c r="S152" s="294">
        <f t="shared" si="24"/>
        <v>0</v>
      </c>
    </row>
    <row r="153" spans="1:19" s="282" customFormat="1" x14ac:dyDescent="0.25">
      <c r="A153" s="295" t="s">
        <v>765</v>
      </c>
      <c r="B153" s="300" t="s">
        <v>938</v>
      </c>
      <c r="C153" s="297" t="s">
        <v>748</v>
      </c>
      <c r="D153" s="294">
        <f>D123-D138</f>
        <v>0</v>
      </c>
      <c r="E153" s="294">
        <f>E123-E138</f>
        <v>0</v>
      </c>
      <c r="F153" s="294">
        <f>F123-F138</f>
        <v>0</v>
      </c>
      <c r="G153" s="294"/>
      <c r="H153" s="294">
        <f>H123-H138</f>
        <v>0</v>
      </c>
      <c r="I153" s="294">
        <v>0</v>
      </c>
      <c r="J153" s="294">
        <f>J123-J138</f>
        <v>0</v>
      </c>
      <c r="K153" s="294">
        <v>0</v>
      </c>
      <c r="L153" s="294">
        <f>L123-L138</f>
        <v>0</v>
      </c>
      <c r="M153" s="294">
        <v>0</v>
      </c>
      <c r="N153" s="294">
        <f>N123-N138</f>
        <v>0</v>
      </c>
      <c r="O153" s="294">
        <v>0</v>
      </c>
      <c r="P153" s="294">
        <f t="shared" si="18"/>
        <v>0</v>
      </c>
      <c r="Q153" s="294">
        <v>0</v>
      </c>
      <c r="R153" s="294">
        <f t="shared" si="24"/>
        <v>0</v>
      </c>
      <c r="S153" s="294">
        <f t="shared" si="24"/>
        <v>0</v>
      </c>
    </row>
    <row r="154" spans="1:19" s="282" customFormat="1" x14ac:dyDescent="0.25">
      <c r="A154" s="295" t="s">
        <v>766</v>
      </c>
      <c r="B154" s="298" t="s">
        <v>939</v>
      </c>
      <c r="C154" s="297" t="s">
        <v>748</v>
      </c>
      <c r="D154" s="294">
        <v>0</v>
      </c>
      <c r="E154" s="294">
        <v>0</v>
      </c>
      <c r="F154" s="294">
        <v>0</v>
      </c>
      <c r="G154" s="294">
        <v>0</v>
      </c>
      <c r="H154" s="294">
        <v>0</v>
      </c>
      <c r="I154" s="294">
        <v>0</v>
      </c>
      <c r="J154" s="294">
        <v>0</v>
      </c>
      <c r="K154" s="294">
        <v>0</v>
      </c>
      <c r="L154" s="294">
        <v>0</v>
      </c>
      <c r="M154" s="294">
        <v>0</v>
      </c>
      <c r="N154" s="294">
        <v>0</v>
      </c>
      <c r="O154" s="294">
        <v>0</v>
      </c>
      <c r="P154" s="294">
        <f t="shared" si="18"/>
        <v>0</v>
      </c>
      <c r="Q154" s="294">
        <v>0</v>
      </c>
      <c r="R154" s="294">
        <f t="shared" si="24"/>
        <v>0</v>
      </c>
      <c r="S154" s="294">
        <f t="shared" si="24"/>
        <v>0</v>
      </c>
    </row>
    <row r="155" spans="1:19" s="282" customFormat="1" x14ac:dyDescent="0.25">
      <c r="A155" s="295" t="s">
        <v>767</v>
      </c>
      <c r="B155" s="298" t="s">
        <v>1051</v>
      </c>
      <c r="C155" s="297" t="s">
        <v>748</v>
      </c>
      <c r="D155" s="294">
        <v>0</v>
      </c>
      <c r="E155" s="294">
        <v>0</v>
      </c>
      <c r="F155" s="294">
        <v>0</v>
      </c>
      <c r="G155" s="294">
        <v>0</v>
      </c>
      <c r="H155" s="294">
        <v>0</v>
      </c>
      <c r="I155" s="294">
        <v>0</v>
      </c>
      <c r="J155" s="294">
        <v>0</v>
      </c>
      <c r="K155" s="294">
        <v>0</v>
      </c>
      <c r="L155" s="294">
        <v>0</v>
      </c>
      <c r="M155" s="294">
        <v>0</v>
      </c>
      <c r="N155" s="294">
        <v>0</v>
      </c>
      <c r="O155" s="294">
        <v>0</v>
      </c>
      <c r="P155" s="294">
        <f t="shared" si="18"/>
        <v>0</v>
      </c>
      <c r="Q155" s="294">
        <v>0</v>
      </c>
      <c r="R155" s="294">
        <f t="shared" si="24"/>
        <v>0</v>
      </c>
      <c r="S155" s="294">
        <f t="shared" si="24"/>
        <v>0</v>
      </c>
    </row>
    <row r="156" spans="1:19" s="282" customFormat="1" ht="31.5" x14ac:dyDescent="0.25">
      <c r="A156" s="295" t="s">
        <v>768</v>
      </c>
      <c r="B156" s="300" t="s">
        <v>817</v>
      </c>
      <c r="C156" s="297" t="s">
        <v>748</v>
      </c>
      <c r="D156" s="294">
        <f>D157+D158</f>
        <v>0</v>
      </c>
      <c r="E156" s="294">
        <f>E157+E158</f>
        <v>0</v>
      </c>
      <c r="F156" s="294">
        <f>F157+F158</f>
        <v>0</v>
      </c>
      <c r="G156" s="294"/>
      <c r="H156" s="294">
        <f>H157+H158</f>
        <v>0</v>
      </c>
      <c r="I156" s="294">
        <v>0</v>
      </c>
      <c r="J156" s="294">
        <f>J157+J158</f>
        <v>0</v>
      </c>
      <c r="K156" s="294">
        <v>0</v>
      </c>
      <c r="L156" s="294">
        <f>L157+L158</f>
        <v>0</v>
      </c>
      <c r="M156" s="294">
        <v>0</v>
      </c>
      <c r="N156" s="294">
        <f>N157+N158</f>
        <v>0</v>
      </c>
      <c r="O156" s="294">
        <v>0</v>
      </c>
      <c r="P156" s="294">
        <f t="shared" si="18"/>
        <v>0</v>
      </c>
      <c r="Q156" s="294">
        <v>0</v>
      </c>
      <c r="R156" s="294">
        <f t="shared" si="24"/>
        <v>0</v>
      </c>
      <c r="S156" s="294">
        <f t="shared" si="24"/>
        <v>0</v>
      </c>
    </row>
    <row r="157" spans="1:19" s="282" customFormat="1" x14ac:dyDescent="0.25">
      <c r="A157" s="295" t="s">
        <v>986</v>
      </c>
      <c r="B157" s="302" t="s">
        <v>643</v>
      </c>
      <c r="C157" s="297" t="s">
        <v>748</v>
      </c>
      <c r="D157" s="294">
        <v>0</v>
      </c>
      <c r="E157" s="294">
        <v>0</v>
      </c>
      <c r="F157" s="294">
        <v>0</v>
      </c>
      <c r="G157" s="294">
        <v>0</v>
      </c>
      <c r="H157" s="294">
        <v>0</v>
      </c>
      <c r="I157" s="294">
        <v>0</v>
      </c>
      <c r="J157" s="294">
        <v>0</v>
      </c>
      <c r="K157" s="294">
        <v>0</v>
      </c>
      <c r="L157" s="294">
        <v>0</v>
      </c>
      <c r="M157" s="294">
        <v>0</v>
      </c>
      <c r="N157" s="294">
        <v>0</v>
      </c>
      <c r="O157" s="294">
        <v>0</v>
      </c>
      <c r="P157" s="294">
        <f t="shared" si="18"/>
        <v>0</v>
      </c>
      <c r="Q157" s="294">
        <v>0</v>
      </c>
      <c r="R157" s="294">
        <f t="shared" si="24"/>
        <v>0</v>
      </c>
      <c r="S157" s="294">
        <f t="shared" si="24"/>
        <v>0</v>
      </c>
    </row>
    <row r="158" spans="1:19" s="282" customFormat="1" x14ac:dyDescent="0.25">
      <c r="A158" s="295" t="s">
        <v>987</v>
      </c>
      <c r="B158" s="302" t="s">
        <v>631</v>
      </c>
      <c r="C158" s="297" t="s">
        <v>748</v>
      </c>
      <c r="D158" s="294">
        <v>0</v>
      </c>
      <c r="E158" s="294">
        <v>0</v>
      </c>
      <c r="F158" s="294">
        <v>0</v>
      </c>
      <c r="G158" s="294">
        <v>0</v>
      </c>
      <c r="H158" s="294">
        <v>0</v>
      </c>
      <c r="I158" s="294">
        <v>0</v>
      </c>
      <c r="J158" s="294">
        <v>0</v>
      </c>
      <c r="K158" s="294">
        <v>0</v>
      </c>
      <c r="L158" s="294">
        <v>0</v>
      </c>
      <c r="M158" s="294">
        <v>0</v>
      </c>
      <c r="N158" s="294">
        <v>0</v>
      </c>
      <c r="O158" s="294">
        <v>0</v>
      </c>
      <c r="P158" s="294">
        <f t="shared" si="18"/>
        <v>0</v>
      </c>
      <c r="Q158" s="294">
        <v>0</v>
      </c>
      <c r="R158" s="294">
        <f t="shared" si="24"/>
        <v>0</v>
      </c>
      <c r="S158" s="294">
        <f t="shared" si="24"/>
        <v>0</v>
      </c>
    </row>
    <row r="159" spans="1:19" s="282" customFormat="1" x14ac:dyDescent="0.25">
      <c r="A159" s="295" t="s">
        <v>769</v>
      </c>
      <c r="B159" s="298" t="s">
        <v>940</v>
      </c>
      <c r="C159" s="297" t="s">
        <v>748</v>
      </c>
      <c r="D159" s="294">
        <f>D129-D144</f>
        <v>-113.59800000000008</v>
      </c>
      <c r="E159" s="294">
        <f>E129-E144</f>
        <v>32.753999999999763</v>
      </c>
      <c r="F159" s="294">
        <f>F129-F144</f>
        <v>-65.269648399999724</v>
      </c>
      <c r="G159" s="294"/>
      <c r="H159" s="294">
        <f>H129-H144</f>
        <v>111.91360000000012</v>
      </c>
      <c r="I159" s="294">
        <v>-57.515000000000001</v>
      </c>
      <c r="J159" s="294">
        <f>J129-J144</f>
        <v>114.81260287999976</v>
      </c>
      <c r="K159" s="294">
        <v>-140.96800000000036</v>
      </c>
      <c r="L159" s="294">
        <f>L129-L144</f>
        <v>114.92143776159935</v>
      </c>
      <c r="M159" s="294">
        <f>M145</f>
        <v>4.12</v>
      </c>
      <c r="N159" s="294">
        <f>N129-N144</f>
        <v>115.67524384607214</v>
      </c>
      <c r="O159" s="294">
        <f>O145</f>
        <v>56.305</v>
      </c>
      <c r="P159" s="294">
        <f>P129-P144</f>
        <v>116.23614032786108</v>
      </c>
      <c r="Q159" s="294">
        <f>Q145</f>
        <v>105.794</v>
      </c>
      <c r="R159" s="294">
        <f t="shared" si="24"/>
        <v>461.64542481553235</v>
      </c>
      <c r="S159" s="294">
        <f t="shared" si="24"/>
        <v>25.25099999999965</v>
      </c>
    </row>
    <row r="160" spans="1:19" s="282" customFormat="1" x14ac:dyDescent="0.25">
      <c r="A160" s="295" t="s">
        <v>32</v>
      </c>
      <c r="B160" s="296" t="s">
        <v>11</v>
      </c>
      <c r="C160" s="297" t="s">
        <v>748</v>
      </c>
      <c r="D160" s="294">
        <f>D161+D162+D163+D164</f>
        <v>0</v>
      </c>
      <c r="E160" s="294">
        <f>E161+E162+E163+E164</f>
        <v>32.753999999999763</v>
      </c>
      <c r="F160" s="294">
        <v>0</v>
      </c>
      <c r="G160" s="294"/>
      <c r="H160" s="294">
        <f>H161+H162+H163+H164</f>
        <v>111.91360000000012</v>
      </c>
      <c r="I160" s="294">
        <f>I161+I162+I163+I164</f>
        <v>0</v>
      </c>
      <c r="J160" s="294">
        <f>J161+J162+J163+J164</f>
        <v>114.81260287999976</v>
      </c>
      <c r="K160" s="294">
        <f>K161+K162+K163+K164</f>
        <v>0</v>
      </c>
      <c r="L160" s="294">
        <f>L161+L162+L163+L164</f>
        <v>114.92143776159935</v>
      </c>
      <c r="M160" s="294">
        <f>M159</f>
        <v>4.12</v>
      </c>
      <c r="N160" s="294">
        <f>N161+N162+N163+N164</f>
        <v>115.67524384607214</v>
      </c>
      <c r="O160" s="294">
        <f>O159</f>
        <v>56.305</v>
      </c>
      <c r="P160" s="294">
        <f>P161+P162+P163+P164</f>
        <v>116.23614032786108</v>
      </c>
      <c r="Q160" s="294">
        <f>Q159</f>
        <v>105.794</v>
      </c>
      <c r="R160" s="294">
        <f t="shared" si="24"/>
        <v>461.64542481553235</v>
      </c>
      <c r="S160" s="294">
        <f t="shared" si="24"/>
        <v>166.21899999999999</v>
      </c>
    </row>
    <row r="161" spans="1:19" s="282" customFormat="1" x14ac:dyDescent="0.25">
      <c r="A161" s="295" t="s">
        <v>50</v>
      </c>
      <c r="B161" s="304" t="s">
        <v>821</v>
      </c>
      <c r="C161" s="297" t="s">
        <v>748</v>
      </c>
      <c r="D161" s="294">
        <v>0</v>
      </c>
      <c r="E161" s="294">
        <v>0</v>
      </c>
      <c r="F161" s="294">
        <v>0</v>
      </c>
      <c r="G161" s="294">
        <v>0</v>
      </c>
      <c r="H161" s="294">
        <v>0</v>
      </c>
      <c r="I161" s="294">
        <v>0</v>
      </c>
      <c r="J161" s="294">
        <v>0</v>
      </c>
      <c r="K161" s="294">
        <v>0</v>
      </c>
      <c r="L161" s="294">
        <v>0</v>
      </c>
      <c r="M161" s="294">
        <v>0</v>
      </c>
      <c r="N161" s="294">
        <v>0</v>
      </c>
      <c r="O161" s="294">
        <v>0</v>
      </c>
      <c r="P161" s="294">
        <v>0</v>
      </c>
      <c r="Q161" s="294">
        <v>0</v>
      </c>
      <c r="R161" s="294">
        <f t="shared" si="24"/>
        <v>0</v>
      </c>
      <c r="S161" s="294">
        <f t="shared" si="24"/>
        <v>0</v>
      </c>
    </row>
    <row r="162" spans="1:19" s="282" customFormat="1" x14ac:dyDescent="0.25">
      <c r="A162" s="295" t="s">
        <v>51</v>
      </c>
      <c r="B162" s="304" t="s">
        <v>13</v>
      </c>
      <c r="C162" s="297" t="s">
        <v>748</v>
      </c>
      <c r="D162" s="294">
        <v>0</v>
      </c>
      <c r="E162" s="294">
        <v>0</v>
      </c>
      <c r="F162" s="294">
        <v>0</v>
      </c>
      <c r="G162" s="294"/>
      <c r="H162" s="294">
        <f>H159*0.05</f>
        <v>5.595680000000006</v>
      </c>
      <c r="I162" s="294">
        <v>0</v>
      </c>
      <c r="J162" s="294">
        <f>J159*0.05</f>
        <v>5.7406301439999883</v>
      </c>
      <c r="K162" s="294">
        <v>0</v>
      </c>
      <c r="L162" s="294">
        <f>L159*0.05</f>
        <v>5.7460718880799675</v>
      </c>
      <c r="M162" s="294">
        <f>M160</f>
        <v>4.12</v>
      </c>
      <c r="N162" s="294">
        <f>N159*0.05</f>
        <v>5.7837621923036071</v>
      </c>
      <c r="O162" s="294">
        <f>O160</f>
        <v>56.305</v>
      </c>
      <c r="P162" s="294">
        <f t="shared" ref="P162" si="25">P159*0.05</f>
        <v>5.811807016393054</v>
      </c>
      <c r="Q162" s="294">
        <f>Q160</f>
        <v>105.794</v>
      </c>
      <c r="R162" s="294">
        <f t="shared" si="24"/>
        <v>23.082271240776617</v>
      </c>
      <c r="S162" s="294">
        <f t="shared" si="24"/>
        <v>166.21899999999999</v>
      </c>
    </row>
    <row r="163" spans="1:19" s="282" customFormat="1" x14ac:dyDescent="0.25">
      <c r="A163" s="295" t="s">
        <v>63</v>
      </c>
      <c r="B163" s="304" t="s">
        <v>14</v>
      </c>
      <c r="C163" s="297" t="s">
        <v>748</v>
      </c>
      <c r="D163" s="294">
        <v>0</v>
      </c>
      <c r="E163" s="294">
        <v>0</v>
      </c>
      <c r="F163" s="294">
        <v>0</v>
      </c>
      <c r="G163" s="294"/>
      <c r="H163" s="294">
        <f>H159-H162</f>
        <v>106.31792000000011</v>
      </c>
      <c r="I163" s="294">
        <v>0</v>
      </c>
      <c r="J163" s="294">
        <f>J159-J162</f>
        <v>109.07197273599976</v>
      </c>
      <c r="K163" s="294">
        <v>0</v>
      </c>
      <c r="L163" s="294">
        <f>L159-L162</f>
        <v>109.17536587351938</v>
      </c>
      <c r="M163" s="294">
        <v>0</v>
      </c>
      <c r="N163" s="294">
        <f>N159-N162</f>
        <v>109.89148165376852</v>
      </c>
      <c r="O163" s="294">
        <v>0</v>
      </c>
      <c r="P163" s="294">
        <f t="shared" ref="P163" si="26">P159-P162</f>
        <v>110.42433331146802</v>
      </c>
      <c r="Q163" s="294">
        <v>0</v>
      </c>
      <c r="R163" s="294">
        <f t="shared" si="24"/>
        <v>438.56315357475569</v>
      </c>
      <c r="S163" s="294">
        <f t="shared" si="24"/>
        <v>0</v>
      </c>
    </row>
    <row r="164" spans="1:19" s="282" customFormat="1" ht="18" customHeight="1" x14ac:dyDescent="0.25">
      <c r="A164" s="295" t="s">
        <v>1097</v>
      </c>
      <c r="B164" s="304" t="s">
        <v>822</v>
      </c>
      <c r="C164" s="297" t="s">
        <v>748</v>
      </c>
      <c r="D164" s="294">
        <v>0</v>
      </c>
      <c r="E164" s="294">
        <f>E159</f>
        <v>32.753999999999763</v>
      </c>
      <c r="F164" s="294">
        <v>0</v>
      </c>
      <c r="G164" s="307"/>
      <c r="H164" s="294">
        <v>0</v>
      </c>
      <c r="I164" s="294">
        <v>0</v>
      </c>
      <c r="J164" s="294">
        <v>0</v>
      </c>
      <c r="K164" s="294">
        <v>0</v>
      </c>
      <c r="L164" s="294">
        <v>0</v>
      </c>
      <c r="M164" s="294">
        <v>0</v>
      </c>
      <c r="N164" s="294">
        <v>0</v>
      </c>
      <c r="O164" s="294">
        <v>0</v>
      </c>
      <c r="P164" s="294">
        <f t="shared" si="18"/>
        <v>0</v>
      </c>
      <c r="Q164" s="294">
        <v>0</v>
      </c>
      <c r="R164" s="294">
        <f t="shared" si="24"/>
        <v>0</v>
      </c>
      <c r="S164" s="294">
        <f t="shared" si="24"/>
        <v>0</v>
      </c>
    </row>
    <row r="165" spans="1:19" s="282" customFormat="1" ht="18" customHeight="1" x14ac:dyDescent="0.25">
      <c r="A165" s="295" t="s">
        <v>531</v>
      </c>
      <c r="B165" s="296" t="s">
        <v>863</v>
      </c>
      <c r="C165" s="297" t="s">
        <v>286</v>
      </c>
      <c r="D165" s="321" t="s">
        <v>590</v>
      </c>
      <c r="E165" s="321" t="s">
        <v>590</v>
      </c>
      <c r="F165" s="321" t="s">
        <v>590</v>
      </c>
      <c r="G165" s="321" t="s">
        <v>590</v>
      </c>
      <c r="H165" s="294" t="s">
        <v>590</v>
      </c>
      <c r="I165" s="294" t="s">
        <v>590</v>
      </c>
      <c r="J165" s="294" t="s">
        <v>590</v>
      </c>
      <c r="K165" s="294" t="s">
        <v>590</v>
      </c>
      <c r="L165" s="294" t="s">
        <v>590</v>
      </c>
      <c r="M165" s="294" t="s">
        <v>590</v>
      </c>
      <c r="N165" s="294" t="s">
        <v>590</v>
      </c>
      <c r="O165" s="294" t="s">
        <v>590</v>
      </c>
      <c r="P165" s="294" t="str">
        <f t="shared" si="18"/>
        <v>x</v>
      </c>
      <c r="Q165" s="294" t="str">
        <f t="shared" ref="Q165" si="27">O165</f>
        <v>x</v>
      </c>
      <c r="R165" s="294" t="str">
        <f t="shared" ref="R165" si="28">P165</f>
        <v>x</v>
      </c>
      <c r="S165" s="294" t="s">
        <v>590</v>
      </c>
    </row>
    <row r="166" spans="1:19" s="282" customFormat="1" ht="37.5" customHeight="1" x14ac:dyDescent="0.25">
      <c r="A166" s="295" t="s">
        <v>532</v>
      </c>
      <c r="B166" s="304" t="s">
        <v>1138</v>
      </c>
      <c r="C166" s="297" t="s">
        <v>748</v>
      </c>
      <c r="D166" s="294">
        <f>D115+D107+D65</f>
        <v>251.57909999999993</v>
      </c>
      <c r="E166" s="294">
        <f>E115+E107+E65</f>
        <v>952.66446869999982</v>
      </c>
      <c r="F166" s="294">
        <f>F115+F107+F65</f>
        <v>827.61452491600028</v>
      </c>
      <c r="G166" s="294"/>
      <c r="H166" s="294">
        <f t="shared" ref="H166:O166" si="29">H115+H107+H65</f>
        <v>930.48081331600019</v>
      </c>
      <c r="I166" s="294">
        <f t="shared" si="29"/>
        <v>883.98530998000001</v>
      </c>
      <c r="J166" s="294">
        <f t="shared" si="29"/>
        <v>934.10456691599927</v>
      </c>
      <c r="K166" s="294">
        <f t="shared" si="29"/>
        <v>737.75725383999941</v>
      </c>
      <c r="L166" s="294">
        <f t="shared" si="29"/>
        <v>934.24061051799924</v>
      </c>
      <c r="M166" s="294">
        <f t="shared" si="29"/>
        <v>916.6905610171433</v>
      </c>
      <c r="N166" s="294">
        <f t="shared" si="29"/>
        <v>935.1828681235902</v>
      </c>
      <c r="O166" s="294">
        <f t="shared" si="29"/>
        <v>1025.7265241600001</v>
      </c>
      <c r="P166" s="294">
        <f t="shared" ref="P166" si="30">P115+P107+P65</f>
        <v>947.85733843262642</v>
      </c>
      <c r="Q166" s="294">
        <f>Q115+Q107+Q65</f>
        <v>1103.9652321600001</v>
      </c>
      <c r="R166" s="294">
        <f>J166+L166+N166+P166</f>
        <v>3751.3853839902149</v>
      </c>
      <c r="S166" s="294">
        <f t="shared" ref="S166:S171" si="31">K166+M166+O166+Q166</f>
        <v>3784.1395711771429</v>
      </c>
    </row>
    <row r="167" spans="1:19" s="282" customFormat="1" ht="18" customHeight="1" x14ac:dyDescent="0.25">
      <c r="A167" s="295" t="s">
        <v>533</v>
      </c>
      <c r="B167" s="304" t="s">
        <v>1016</v>
      </c>
      <c r="C167" s="297" t="s">
        <v>748</v>
      </c>
      <c r="D167" s="294">
        <v>0</v>
      </c>
      <c r="E167" s="294">
        <v>0</v>
      </c>
      <c r="F167" s="294">
        <v>0</v>
      </c>
      <c r="G167" s="322">
        <v>0</v>
      </c>
      <c r="H167" s="294">
        <v>0</v>
      </c>
      <c r="I167" s="294">
        <v>0</v>
      </c>
      <c r="J167" s="294">
        <v>0</v>
      </c>
      <c r="K167" s="294">
        <v>0</v>
      </c>
      <c r="L167" s="294">
        <v>0</v>
      </c>
      <c r="M167" s="294">
        <v>0</v>
      </c>
      <c r="N167" s="294">
        <v>0</v>
      </c>
      <c r="O167" s="294">
        <v>0</v>
      </c>
      <c r="P167" s="294">
        <v>0</v>
      </c>
      <c r="Q167" s="294">
        <v>0</v>
      </c>
      <c r="R167" s="294">
        <f t="shared" ref="R167:S230" si="32">J167+L167+N167+P167</f>
        <v>0</v>
      </c>
      <c r="S167" s="294">
        <f t="shared" si="31"/>
        <v>0</v>
      </c>
    </row>
    <row r="168" spans="1:19" s="282" customFormat="1" ht="18" customHeight="1" x14ac:dyDescent="0.25">
      <c r="A168" s="295" t="s">
        <v>923</v>
      </c>
      <c r="B168" s="303" t="s">
        <v>944</v>
      </c>
      <c r="C168" s="297" t="s">
        <v>748</v>
      </c>
      <c r="D168" s="294">
        <v>0</v>
      </c>
      <c r="E168" s="294">
        <v>0</v>
      </c>
      <c r="F168" s="294">
        <v>0</v>
      </c>
      <c r="G168" s="322">
        <v>0</v>
      </c>
      <c r="H168" s="294">
        <v>0</v>
      </c>
      <c r="I168" s="294">
        <v>0</v>
      </c>
      <c r="J168" s="294">
        <v>0</v>
      </c>
      <c r="K168" s="294">
        <v>0</v>
      </c>
      <c r="L168" s="294">
        <v>0</v>
      </c>
      <c r="M168" s="294">
        <v>0</v>
      </c>
      <c r="N168" s="294">
        <v>0</v>
      </c>
      <c r="O168" s="294">
        <v>0</v>
      </c>
      <c r="P168" s="294">
        <v>0</v>
      </c>
      <c r="Q168" s="294">
        <v>0</v>
      </c>
      <c r="R168" s="294">
        <f t="shared" si="32"/>
        <v>0</v>
      </c>
      <c r="S168" s="294">
        <f t="shared" si="31"/>
        <v>0</v>
      </c>
    </row>
    <row r="169" spans="1:19" s="282" customFormat="1" ht="18" customHeight="1" x14ac:dyDescent="0.25">
      <c r="A169" s="295" t="s">
        <v>636</v>
      </c>
      <c r="B169" s="304" t="s">
        <v>1060</v>
      </c>
      <c r="C169" s="297" t="s">
        <v>748</v>
      </c>
      <c r="D169" s="294">
        <v>0</v>
      </c>
      <c r="E169" s="294">
        <v>0</v>
      </c>
      <c r="F169" s="294">
        <v>0</v>
      </c>
      <c r="G169" s="322">
        <v>0</v>
      </c>
      <c r="H169" s="294">
        <v>0</v>
      </c>
      <c r="I169" s="294">
        <v>0</v>
      </c>
      <c r="J169" s="294">
        <v>0</v>
      </c>
      <c r="K169" s="294">
        <v>0</v>
      </c>
      <c r="L169" s="294">
        <v>0</v>
      </c>
      <c r="M169" s="294">
        <v>0</v>
      </c>
      <c r="N169" s="294">
        <v>0</v>
      </c>
      <c r="O169" s="294">
        <v>0</v>
      </c>
      <c r="P169" s="294">
        <v>0</v>
      </c>
      <c r="Q169" s="294">
        <v>0</v>
      </c>
      <c r="R169" s="294">
        <f t="shared" si="32"/>
        <v>0</v>
      </c>
      <c r="S169" s="294">
        <f t="shared" si="31"/>
        <v>0</v>
      </c>
    </row>
    <row r="170" spans="1:19" s="282" customFormat="1" ht="18" customHeight="1" x14ac:dyDescent="0.25">
      <c r="A170" s="295" t="s">
        <v>924</v>
      </c>
      <c r="B170" s="303" t="s">
        <v>945</v>
      </c>
      <c r="C170" s="297" t="s">
        <v>748</v>
      </c>
      <c r="D170" s="294">
        <v>0</v>
      </c>
      <c r="E170" s="294">
        <v>0</v>
      </c>
      <c r="F170" s="294">
        <v>0</v>
      </c>
      <c r="G170" s="322">
        <v>0</v>
      </c>
      <c r="H170" s="294">
        <v>0</v>
      </c>
      <c r="I170" s="294">
        <v>0</v>
      </c>
      <c r="J170" s="294">
        <v>0</v>
      </c>
      <c r="K170" s="294">
        <v>0</v>
      </c>
      <c r="L170" s="294">
        <v>0</v>
      </c>
      <c r="M170" s="294">
        <v>0</v>
      </c>
      <c r="N170" s="294">
        <v>0</v>
      </c>
      <c r="O170" s="294">
        <v>0</v>
      </c>
      <c r="P170" s="294">
        <v>0</v>
      </c>
      <c r="Q170" s="294">
        <v>0</v>
      </c>
      <c r="R170" s="294">
        <f t="shared" si="32"/>
        <v>0</v>
      </c>
      <c r="S170" s="294">
        <f t="shared" si="31"/>
        <v>0</v>
      </c>
    </row>
    <row r="171" spans="1:19" s="282" customFormat="1" ht="31.5" x14ac:dyDescent="0.25">
      <c r="A171" s="295" t="s">
        <v>637</v>
      </c>
      <c r="B171" s="304" t="s">
        <v>1137</v>
      </c>
      <c r="C171" s="297" t="s">
        <v>286</v>
      </c>
      <c r="D171" s="294">
        <v>0</v>
      </c>
      <c r="E171" s="294">
        <v>0</v>
      </c>
      <c r="F171" s="294">
        <v>0</v>
      </c>
      <c r="G171" s="322">
        <v>0</v>
      </c>
      <c r="H171" s="294">
        <v>0</v>
      </c>
      <c r="I171" s="294">
        <v>0</v>
      </c>
      <c r="J171" s="294">
        <v>0</v>
      </c>
      <c r="K171" s="294">
        <v>0</v>
      </c>
      <c r="L171" s="294">
        <v>0</v>
      </c>
      <c r="M171" s="294">
        <v>0</v>
      </c>
      <c r="N171" s="294">
        <v>0</v>
      </c>
      <c r="O171" s="294">
        <v>0</v>
      </c>
      <c r="P171" s="294">
        <v>0</v>
      </c>
      <c r="Q171" s="294">
        <v>0</v>
      </c>
      <c r="R171" s="294">
        <f t="shared" si="32"/>
        <v>0</v>
      </c>
      <c r="S171" s="294">
        <f t="shared" si="31"/>
        <v>0</v>
      </c>
    </row>
    <row r="172" spans="1:19" s="282" customFormat="1" ht="18.75" x14ac:dyDescent="0.25">
      <c r="A172" s="363" t="s">
        <v>1126</v>
      </c>
      <c r="B172" s="363"/>
      <c r="C172" s="363"/>
      <c r="D172" s="363"/>
      <c r="E172" s="363"/>
      <c r="F172" s="363"/>
      <c r="G172" s="363"/>
      <c r="H172" s="363"/>
      <c r="I172" s="363"/>
      <c r="J172" s="363"/>
      <c r="K172" s="363"/>
      <c r="L172" s="363"/>
      <c r="M172" s="363"/>
      <c r="N172" s="363"/>
      <c r="O172" s="363"/>
      <c r="P172" s="363"/>
      <c r="Q172" s="363"/>
      <c r="R172" s="363"/>
      <c r="S172" s="363"/>
    </row>
    <row r="173" spans="1:19" s="282" customFormat="1" ht="22.9" customHeight="1" x14ac:dyDescent="0.25">
      <c r="A173" s="294" t="s">
        <v>534</v>
      </c>
      <c r="B173" s="296" t="s">
        <v>1017</v>
      </c>
      <c r="C173" s="309" t="s">
        <v>748</v>
      </c>
      <c r="D173" s="294">
        <v>658.79700000000003</v>
      </c>
      <c r="E173" s="294">
        <f>E179+E181+E190</f>
        <v>3549.81</v>
      </c>
      <c r="F173" s="294">
        <f>F179+F181+F190</f>
        <v>3143.6333879999997</v>
      </c>
      <c r="G173" s="294"/>
      <c r="H173" s="294">
        <f>H179+H181+H190</f>
        <v>3599.0957542582837</v>
      </c>
      <c r="I173" s="294">
        <v>3915.8429999999998</v>
      </c>
      <c r="J173" s="294">
        <f>J179+J181+J190</f>
        <v>3702.1699630582843</v>
      </c>
      <c r="K173" s="294">
        <v>4259.4579999999996</v>
      </c>
      <c r="L173" s="294">
        <f>L179+L181+L190</f>
        <v>3782.6712132371404</v>
      </c>
      <c r="M173" s="294">
        <f>M179+M181+M190</f>
        <v>4987.5867519215999</v>
      </c>
      <c r="N173" s="294">
        <f>N179+N181+N190</f>
        <v>3906.9211401755183</v>
      </c>
      <c r="O173" s="294">
        <f>O179+O181+O190</f>
        <v>5019.8883671008161</v>
      </c>
      <c r="P173" s="294">
        <f t="shared" ref="P173:Q173" si="33">P179+P181+P190</f>
        <v>3955.9279643039617</v>
      </c>
      <c r="Q173" s="294">
        <f t="shared" si="33"/>
        <v>5154.8161398618249</v>
      </c>
      <c r="R173" s="294">
        <f t="shared" si="32"/>
        <v>15347.690280774907</v>
      </c>
      <c r="S173" s="294">
        <f t="shared" si="32"/>
        <v>19421.74925888424</v>
      </c>
    </row>
    <row r="174" spans="1:19" s="282" customFormat="1" x14ac:dyDescent="0.25">
      <c r="A174" s="294" t="s">
        <v>535</v>
      </c>
      <c r="B174" s="298" t="s">
        <v>1006</v>
      </c>
      <c r="C174" s="309" t="s">
        <v>748</v>
      </c>
      <c r="D174" s="294">
        <f>D176+D175+D177</f>
        <v>0</v>
      </c>
      <c r="E174" s="294">
        <f>E176+E175+E177</f>
        <v>0</v>
      </c>
      <c r="F174" s="294">
        <f>F176+F175+F177</f>
        <v>0</v>
      </c>
      <c r="G174" s="294"/>
      <c r="H174" s="294">
        <f>H176+H175+H177</f>
        <v>0</v>
      </c>
      <c r="I174" s="294">
        <v>0</v>
      </c>
      <c r="J174" s="294">
        <f>J176+J175+J177</f>
        <v>0</v>
      </c>
      <c r="K174" s="294">
        <v>0</v>
      </c>
      <c r="L174" s="294">
        <f>L176+L175+L177</f>
        <v>0</v>
      </c>
      <c r="M174" s="294">
        <v>0</v>
      </c>
      <c r="N174" s="294">
        <f>N176+N175+N177</f>
        <v>0</v>
      </c>
      <c r="O174" s="294">
        <v>0</v>
      </c>
      <c r="P174" s="294">
        <f t="shared" ref="P174" si="34">P176+P175+P177</f>
        <v>0</v>
      </c>
      <c r="Q174" s="294">
        <v>0</v>
      </c>
      <c r="R174" s="294">
        <f t="shared" si="32"/>
        <v>0</v>
      </c>
      <c r="S174" s="294">
        <f t="shared" si="32"/>
        <v>0</v>
      </c>
    </row>
    <row r="175" spans="1:19" s="282" customFormat="1" ht="31.5" x14ac:dyDescent="0.25">
      <c r="A175" s="294" t="s">
        <v>886</v>
      </c>
      <c r="B175" s="303" t="s">
        <v>897</v>
      </c>
      <c r="C175" s="309" t="s">
        <v>748</v>
      </c>
      <c r="D175" s="294">
        <f t="shared" ref="D175:H178" si="35">D20*1.2</f>
        <v>0</v>
      </c>
      <c r="E175" s="294">
        <f t="shared" si="35"/>
        <v>0</v>
      </c>
      <c r="F175" s="294">
        <f t="shared" si="35"/>
        <v>0</v>
      </c>
      <c r="G175" s="294"/>
      <c r="H175" s="294">
        <f t="shared" si="35"/>
        <v>0</v>
      </c>
      <c r="I175" s="294">
        <v>0</v>
      </c>
      <c r="J175" s="294">
        <f t="shared" ref="I175:K186" si="36">J20*1.2</f>
        <v>0</v>
      </c>
      <c r="K175" s="294">
        <v>0</v>
      </c>
      <c r="L175" s="294">
        <f t="shared" ref="L175:Q186" si="37">L20*1.2</f>
        <v>0</v>
      </c>
      <c r="M175" s="294">
        <v>0</v>
      </c>
      <c r="N175" s="294">
        <f t="shared" ref="N175:P186" si="38">N20*1.2</f>
        <v>0</v>
      </c>
      <c r="O175" s="294">
        <v>0</v>
      </c>
      <c r="P175" s="294">
        <f t="shared" si="38"/>
        <v>0</v>
      </c>
      <c r="Q175" s="294">
        <v>0</v>
      </c>
      <c r="R175" s="294">
        <f t="shared" si="32"/>
        <v>0</v>
      </c>
      <c r="S175" s="294">
        <f t="shared" si="32"/>
        <v>0</v>
      </c>
    </row>
    <row r="176" spans="1:19" s="282" customFormat="1" ht="31.5" x14ac:dyDescent="0.25">
      <c r="A176" s="294" t="s">
        <v>887</v>
      </c>
      <c r="B176" s="303" t="s">
        <v>898</v>
      </c>
      <c r="C176" s="309" t="s">
        <v>748</v>
      </c>
      <c r="D176" s="294">
        <f t="shared" si="35"/>
        <v>0</v>
      </c>
      <c r="E176" s="294">
        <f t="shared" si="35"/>
        <v>0</v>
      </c>
      <c r="F176" s="294">
        <f t="shared" si="35"/>
        <v>0</v>
      </c>
      <c r="G176" s="294"/>
      <c r="H176" s="294">
        <f t="shared" si="35"/>
        <v>0</v>
      </c>
      <c r="I176" s="294">
        <v>0</v>
      </c>
      <c r="J176" s="294">
        <f t="shared" si="36"/>
        <v>0</v>
      </c>
      <c r="K176" s="294">
        <v>0</v>
      </c>
      <c r="L176" s="294">
        <f t="shared" si="37"/>
        <v>0</v>
      </c>
      <c r="M176" s="294">
        <v>0</v>
      </c>
      <c r="N176" s="294">
        <f t="shared" si="38"/>
        <v>0</v>
      </c>
      <c r="O176" s="294">
        <v>0</v>
      </c>
      <c r="P176" s="294">
        <f t="shared" si="38"/>
        <v>0</v>
      </c>
      <c r="Q176" s="294">
        <v>0</v>
      </c>
      <c r="R176" s="294">
        <f t="shared" si="32"/>
        <v>0</v>
      </c>
      <c r="S176" s="294">
        <f t="shared" si="32"/>
        <v>0</v>
      </c>
    </row>
    <row r="177" spans="1:19" s="282" customFormat="1" ht="31.5" x14ac:dyDescent="0.25">
      <c r="A177" s="294" t="s">
        <v>988</v>
      </c>
      <c r="B177" s="303" t="s">
        <v>883</v>
      </c>
      <c r="C177" s="309" t="s">
        <v>748</v>
      </c>
      <c r="D177" s="294">
        <f t="shared" si="35"/>
        <v>0</v>
      </c>
      <c r="E177" s="294">
        <f t="shared" si="35"/>
        <v>0</v>
      </c>
      <c r="F177" s="294">
        <f t="shared" si="35"/>
        <v>0</v>
      </c>
      <c r="G177" s="294"/>
      <c r="H177" s="294">
        <f t="shared" si="35"/>
        <v>0</v>
      </c>
      <c r="I177" s="294">
        <v>0</v>
      </c>
      <c r="J177" s="294">
        <f t="shared" si="36"/>
        <v>0</v>
      </c>
      <c r="K177" s="294">
        <v>0</v>
      </c>
      <c r="L177" s="294">
        <f t="shared" si="37"/>
        <v>0</v>
      </c>
      <c r="M177" s="294">
        <v>0</v>
      </c>
      <c r="N177" s="294">
        <f t="shared" si="38"/>
        <v>0</v>
      </c>
      <c r="O177" s="294">
        <v>0</v>
      </c>
      <c r="P177" s="294">
        <f t="shared" si="38"/>
        <v>0</v>
      </c>
      <c r="Q177" s="294">
        <v>0</v>
      </c>
      <c r="R177" s="294">
        <f t="shared" si="32"/>
        <v>0</v>
      </c>
      <c r="S177" s="294">
        <f t="shared" si="32"/>
        <v>0</v>
      </c>
    </row>
    <row r="178" spans="1:19" s="282" customFormat="1" x14ac:dyDescent="0.25">
      <c r="A178" s="294" t="s">
        <v>536</v>
      </c>
      <c r="B178" s="298" t="s">
        <v>1043</v>
      </c>
      <c r="C178" s="309" t="s">
        <v>748</v>
      </c>
      <c r="D178" s="294">
        <f t="shared" si="35"/>
        <v>0</v>
      </c>
      <c r="E178" s="294">
        <f t="shared" si="35"/>
        <v>0</v>
      </c>
      <c r="F178" s="294">
        <f t="shared" si="35"/>
        <v>0</v>
      </c>
      <c r="G178" s="294"/>
      <c r="H178" s="294">
        <f t="shared" si="35"/>
        <v>0</v>
      </c>
      <c r="I178" s="294">
        <v>0</v>
      </c>
      <c r="J178" s="294">
        <f t="shared" si="36"/>
        <v>0</v>
      </c>
      <c r="K178" s="294">
        <v>0</v>
      </c>
      <c r="L178" s="294">
        <f t="shared" si="37"/>
        <v>0</v>
      </c>
      <c r="M178" s="294">
        <v>0</v>
      </c>
      <c r="N178" s="294">
        <f t="shared" si="38"/>
        <v>0</v>
      </c>
      <c r="O178" s="294">
        <v>0</v>
      </c>
      <c r="P178" s="294">
        <f t="shared" si="38"/>
        <v>0</v>
      </c>
      <c r="Q178" s="294">
        <v>0</v>
      </c>
      <c r="R178" s="294">
        <f t="shared" si="32"/>
        <v>0</v>
      </c>
      <c r="S178" s="294">
        <f t="shared" si="32"/>
        <v>0</v>
      </c>
    </row>
    <row r="179" spans="1:19" s="282" customFormat="1" x14ac:dyDescent="0.25">
      <c r="A179" s="294" t="s">
        <v>648</v>
      </c>
      <c r="B179" s="298" t="s">
        <v>937</v>
      </c>
      <c r="C179" s="309" t="s">
        <v>748</v>
      </c>
      <c r="D179" s="294">
        <f>D24*1.2-D271</f>
        <v>0</v>
      </c>
      <c r="E179" s="294">
        <f>E24*1.2-E271</f>
        <v>0</v>
      </c>
      <c r="F179" s="294">
        <f>F24*1.2-F196</f>
        <v>680.66193599999997</v>
      </c>
      <c r="G179" s="294"/>
      <c r="H179" s="294">
        <f t="shared" ref="H179" si="39">H24*1.2-H196</f>
        <v>1065.8046959999999</v>
      </c>
      <c r="I179" s="294">
        <f>I24*1.2</f>
        <v>1197.4433939999999</v>
      </c>
      <c r="J179" s="294">
        <f>J24*1.2-J196</f>
        <v>1118.9123999999999</v>
      </c>
      <c r="K179" s="294">
        <f>1379.78</f>
        <v>1379.78</v>
      </c>
      <c r="L179" s="294">
        <f>L24*1.2-L196</f>
        <v>1165.7190729599999</v>
      </c>
      <c r="M179" s="294">
        <f>M24*1.22-M196</f>
        <v>1431.5434372</v>
      </c>
      <c r="N179" s="294">
        <f t="shared" ref="N179:P179" si="40">N24*1.2-N196</f>
        <v>1177.3762636895999</v>
      </c>
      <c r="O179" s="294">
        <f>O24*1.22-O196</f>
        <v>1937.5013736000001</v>
      </c>
      <c r="P179" s="294">
        <f t="shared" si="40"/>
        <v>1191.74428333776</v>
      </c>
      <c r="Q179" s="294">
        <f>Q24*1.22-Q196</f>
        <v>2209.3624404000002</v>
      </c>
      <c r="R179" s="294">
        <f t="shared" si="32"/>
        <v>4653.7520199873597</v>
      </c>
      <c r="S179" s="294">
        <f t="shared" si="32"/>
        <v>6958.1872512</v>
      </c>
    </row>
    <row r="180" spans="1:19" s="282" customFormat="1" x14ac:dyDescent="0.25">
      <c r="A180" s="294" t="s">
        <v>770</v>
      </c>
      <c r="B180" s="298" t="s">
        <v>1044</v>
      </c>
      <c r="C180" s="309" t="s">
        <v>748</v>
      </c>
      <c r="D180" s="294">
        <f t="shared" ref="D180:F186" si="41">D25*1.2</f>
        <v>0</v>
      </c>
      <c r="E180" s="294">
        <f t="shared" si="41"/>
        <v>0</v>
      </c>
      <c r="F180" s="294">
        <f t="shared" si="41"/>
        <v>0</v>
      </c>
      <c r="G180" s="294"/>
      <c r="H180" s="294">
        <f t="shared" ref="H180:H186" si="42">H25*1.2</f>
        <v>0</v>
      </c>
      <c r="I180" s="294">
        <v>0</v>
      </c>
      <c r="J180" s="294">
        <f t="shared" si="36"/>
        <v>0</v>
      </c>
      <c r="K180" s="294">
        <v>0</v>
      </c>
      <c r="L180" s="294">
        <f t="shared" si="37"/>
        <v>0</v>
      </c>
      <c r="M180" s="294">
        <f t="shared" ref="M180:M182" si="43">M25*1.22-M197</f>
        <v>0</v>
      </c>
      <c r="N180" s="294">
        <f t="shared" si="38"/>
        <v>0</v>
      </c>
      <c r="O180" s="294">
        <v>0</v>
      </c>
      <c r="P180" s="294">
        <f t="shared" si="38"/>
        <v>0</v>
      </c>
      <c r="Q180" s="294">
        <v>0</v>
      </c>
      <c r="R180" s="294">
        <f t="shared" si="32"/>
        <v>0</v>
      </c>
      <c r="S180" s="294">
        <f t="shared" si="32"/>
        <v>0</v>
      </c>
    </row>
    <row r="181" spans="1:19" s="282" customFormat="1" x14ac:dyDescent="0.25">
      <c r="A181" s="294" t="s">
        <v>771</v>
      </c>
      <c r="B181" s="298" t="s">
        <v>938</v>
      </c>
      <c r="C181" s="309" t="s">
        <v>748</v>
      </c>
      <c r="D181" s="294">
        <f t="shared" si="41"/>
        <v>0</v>
      </c>
      <c r="E181" s="294">
        <f t="shared" si="41"/>
        <v>0</v>
      </c>
      <c r="F181" s="294">
        <f t="shared" si="41"/>
        <v>0.125388</v>
      </c>
      <c r="G181" s="294"/>
      <c r="H181" s="294">
        <f t="shared" si="42"/>
        <v>0.6</v>
      </c>
      <c r="I181" s="294">
        <f t="shared" si="36"/>
        <v>0.13220399999999999</v>
      </c>
      <c r="J181" s="294">
        <f t="shared" si="36"/>
        <v>0.6</v>
      </c>
      <c r="K181" s="294">
        <f t="shared" si="36"/>
        <v>0.42538800000000004</v>
      </c>
      <c r="L181" s="294">
        <f t="shared" si="37"/>
        <v>0.6</v>
      </c>
      <c r="M181" s="294">
        <f t="shared" si="37"/>
        <v>1.9170047039999998</v>
      </c>
      <c r="N181" s="294">
        <f t="shared" si="37"/>
        <v>0.6</v>
      </c>
      <c r="O181" s="294">
        <f t="shared" si="37"/>
        <v>1.9361747510399998</v>
      </c>
      <c r="P181" s="294">
        <f t="shared" si="37"/>
        <v>0.6</v>
      </c>
      <c r="Q181" s="294">
        <f t="shared" si="37"/>
        <v>1.9555364985503998</v>
      </c>
      <c r="R181" s="294">
        <f t="shared" si="32"/>
        <v>2.4</v>
      </c>
      <c r="S181" s="294">
        <f t="shared" si="32"/>
        <v>6.2341039535903988</v>
      </c>
    </row>
    <row r="182" spans="1:19" s="282" customFormat="1" x14ac:dyDescent="0.25">
      <c r="A182" s="294" t="s">
        <v>772</v>
      </c>
      <c r="B182" s="298" t="s">
        <v>939</v>
      </c>
      <c r="C182" s="309" t="s">
        <v>748</v>
      </c>
      <c r="D182" s="294">
        <f t="shared" si="41"/>
        <v>0</v>
      </c>
      <c r="E182" s="294">
        <f t="shared" si="41"/>
        <v>0</v>
      </c>
      <c r="F182" s="294">
        <f t="shared" si="41"/>
        <v>0</v>
      </c>
      <c r="G182" s="294"/>
      <c r="H182" s="294">
        <f t="shared" si="42"/>
        <v>0</v>
      </c>
      <c r="I182" s="294">
        <v>0</v>
      </c>
      <c r="J182" s="294">
        <f t="shared" si="36"/>
        <v>0</v>
      </c>
      <c r="K182" s="294">
        <v>0</v>
      </c>
      <c r="L182" s="294">
        <f t="shared" si="37"/>
        <v>0</v>
      </c>
      <c r="M182" s="294">
        <f t="shared" si="43"/>
        <v>0</v>
      </c>
      <c r="N182" s="294">
        <f t="shared" si="38"/>
        <v>0</v>
      </c>
      <c r="O182" s="294">
        <v>0</v>
      </c>
      <c r="P182" s="294">
        <f t="shared" si="38"/>
        <v>0</v>
      </c>
      <c r="Q182" s="294">
        <v>0</v>
      </c>
      <c r="R182" s="294">
        <f t="shared" si="32"/>
        <v>0</v>
      </c>
      <c r="S182" s="294">
        <f t="shared" si="32"/>
        <v>0</v>
      </c>
    </row>
    <row r="183" spans="1:19" s="282" customFormat="1" x14ac:dyDescent="0.25">
      <c r="A183" s="294" t="s">
        <v>773</v>
      </c>
      <c r="B183" s="298" t="s">
        <v>1051</v>
      </c>
      <c r="C183" s="309" t="s">
        <v>748</v>
      </c>
      <c r="D183" s="294">
        <f t="shared" si="41"/>
        <v>0</v>
      </c>
      <c r="E183" s="294">
        <f t="shared" si="41"/>
        <v>0</v>
      </c>
      <c r="F183" s="294">
        <f t="shared" si="41"/>
        <v>0</v>
      </c>
      <c r="G183" s="294"/>
      <c r="H183" s="294">
        <f t="shared" si="42"/>
        <v>0</v>
      </c>
      <c r="I183" s="294">
        <v>0</v>
      </c>
      <c r="J183" s="294">
        <f t="shared" si="36"/>
        <v>0</v>
      </c>
      <c r="K183" s="294">
        <v>0</v>
      </c>
      <c r="L183" s="294">
        <f t="shared" si="37"/>
        <v>0</v>
      </c>
      <c r="M183" s="294">
        <v>0</v>
      </c>
      <c r="N183" s="294">
        <f t="shared" si="38"/>
        <v>0</v>
      </c>
      <c r="O183" s="294">
        <v>0</v>
      </c>
      <c r="P183" s="294">
        <f t="shared" si="38"/>
        <v>0</v>
      </c>
      <c r="Q183" s="294">
        <v>0</v>
      </c>
      <c r="R183" s="294">
        <f t="shared" si="32"/>
        <v>0</v>
      </c>
      <c r="S183" s="294">
        <f t="shared" si="32"/>
        <v>0</v>
      </c>
    </row>
    <row r="184" spans="1:19" s="282" customFormat="1" ht="31.5" x14ac:dyDescent="0.25">
      <c r="A184" s="294" t="s">
        <v>774</v>
      </c>
      <c r="B184" s="300" t="s">
        <v>817</v>
      </c>
      <c r="C184" s="309" t="s">
        <v>748</v>
      </c>
      <c r="D184" s="294">
        <f t="shared" si="41"/>
        <v>0</v>
      </c>
      <c r="E184" s="294">
        <f t="shared" si="41"/>
        <v>0</v>
      </c>
      <c r="F184" s="294">
        <f t="shared" si="41"/>
        <v>0</v>
      </c>
      <c r="G184" s="294"/>
      <c r="H184" s="294">
        <f t="shared" si="42"/>
        <v>0</v>
      </c>
      <c r="I184" s="294">
        <v>0</v>
      </c>
      <c r="J184" s="294">
        <f t="shared" si="36"/>
        <v>0</v>
      </c>
      <c r="K184" s="294">
        <v>0</v>
      </c>
      <c r="L184" s="294">
        <f t="shared" si="37"/>
        <v>0</v>
      </c>
      <c r="M184" s="294">
        <v>0</v>
      </c>
      <c r="N184" s="294">
        <f t="shared" si="38"/>
        <v>0</v>
      </c>
      <c r="O184" s="294">
        <v>0</v>
      </c>
      <c r="P184" s="294">
        <f t="shared" si="38"/>
        <v>0</v>
      </c>
      <c r="Q184" s="294">
        <v>0</v>
      </c>
      <c r="R184" s="294">
        <f t="shared" si="32"/>
        <v>0</v>
      </c>
      <c r="S184" s="294">
        <f t="shared" si="32"/>
        <v>0</v>
      </c>
    </row>
    <row r="185" spans="1:19" s="282" customFormat="1" x14ac:dyDescent="0.25">
      <c r="A185" s="294" t="s">
        <v>989</v>
      </c>
      <c r="B185" s="302" t="s">
        <v>643</v>
      </c>
      <c r="C185" s="309" t="s">
        <v>748</v>
      </c>
      <c r="D185" s="294">
        <f t="shared" si="41"/>
        <v>0</v>
      </c>
      <c r="E185" s="294">
        <f t="shared" si="41"/>
        <v>0</v>
      </c>
      <c r="F185" s="294">
        <f t="shared" si="41"/>
        <v>0</v>
      </c>
      <c r="G185" s="294"/>
      <c r="H185" s="294">
        <f t="shared" si="42"/>
        <v>0</v>
      </c>
      <c r="I185" s="294">
        <v>0</v>
      </c>
      <c r="J185" s="294">
        <f t="shared" si="36"/>
        <v>0</v>
      </c>
      <c r="K185" s="294">
        <v>0</v>
      </c>
      <c r="L185" s="294">
        <f t="shared" si="37"/>
        <v>0</v>
      </c>
      <c r="M185" s="294">
        <v>0</v>
      </c>
      <c r="N185" s="294">
        <f t="shared" si="38"/>
        <v>0</v>
      </c>
      <c r="O185" s="294">
        <v>0</v>
      </c>
      <c r="P185" s="294">
        <f t="shared" si="38"/>
        <v>0</v>
      </c>
      <c r="Q185" s="294">
        <v>0</v>
      </c>
      <c r="R185" s="294">
        <f t="shared" si="32"/>
        <v>0</v>
      </c>
      <c r="S185" s="294">
        <f t="shared" si="32"/>
        <v>0</v>
      </c>
    </row>
    <row r="186" spans="1:19" s="282" customFormat="1" x14ac:dyDescent="0.25">
      <c r="A186" s="294" t="s">
        <v>990</v>
      </c>
      <c r="B186" s="302" t="s">
        <v>631</v>
      </c>
      <c r="C186" s="309" t="s">
        <v>748</v>
      </c>
      <c r="D186" s="294">
        <f t="shared" si="41"/>
        <v>0</v>
      </c>
      <c r="E186" s="294">
        <f t="shared" si="41"/>
        <v>0</v>
      </c>
      <c r="F186" s="294">
        <f t="shared" si="41"/>
        <v>0</v>
      </c>
      <c r="G186" s="294"/>
      <c r="H186" s="294">
        <f t="shared" si="42"/>
        <v>0</v>
      </c>
      <c r="I186" s="294">
        <v>0</v>
      </c>
      <c r="J186" s="294">
        <f t="shared" si="36"/>
        <v>0</v>
      </c>
      <c r="K186" s="294">
        <v>0</v>
      </c>
      <c r="L186" s="294">
        <f t="shared" si="37"/>
        <v>0</v>
      </c>
      <c r="M186" s="294">
        <v>0</v>
      </c>
      <c r="N186" s="294">
        <f t="shared" si="38"/>
        <v>0</v>
      </c>
      <c r="O186" s="294">
        <v>0</v>
      </c>
      <c r="P186" s="294">
        <f t="shared" si="38"/>
        <v>0</v>
      </c>
      <c r="Q186" s="294">
        <v>0</v>
      </c>
      <c r="R186" s="294">
        <f t="shared" si="32"/>
        <v>0</v>
      </c>
      <c r="S186" s="294">
        <f t="shared" si="32"/>
        <v>0</v>
      </c>
    </row>
    <row r="187" spans="1:19" s="282" customFormat="1" ht="31.5" x14ac:dyDescent="0.25">
      <c r="A187" s="294" t="s">
        <v>775</v>
      </c>
      <c r="B187" s="304" t="s">
        <v>1018</v>
      </c>
      <c r="C187" s="309" t="s">
        <v>748</v>
      </c>
      <c r="D187" s="294">
        <v>0</v>
      </c>
      <c r="E187" s="294">
        <v>0</v>
      </c>
      <c r="F187" s="294">
        <v>0</v>
      </c>
      <c r="G187" s="294"/>
      <c r="H187" s="294">
        <v>0</v>
      </c>
      <c r="I187" s="294">
        <v>0</v>
      </c>
      <c r="J187" s="294">
        <v>0</v>
      </c>
      <c r="K187" s="294">
        <v>0</v>
      </c>
      <c r="L187" s="294">
        <v>0</v>
      </c>
      <c r="M187" s="294">
        <v>0</v>
      </c>
      <c r="N187" s="294">
        <v>0</v>
      </c>
      <c r="O187" s="294">
        <v>0</v>
      </c>
      <c r="P187" s="294">
        <v>0</v>
      </c>
      <c r="Q187" s="294">
        <v>0</v>
      </c>
      <c r="R187" s="294">
        <f t="shared" si="32"/>
        <v>0</v>
      </c>
      <c r="S187" s="294">
        <f t="shared" si="32"/>
        <v>0</v>
      </c>
    </row>
    <row r="188" spans="1:19" s="282" customFormat="1" x14ac:dyDescent="0.25">
      <c r="A188" s="294" t="s">
        <v>888</v>
      </c>
      <c r="B188" s="303" t="s">
        <v>921</v>
      </c>
      <c r="C188" s="309" t="s">
        <v>748</v>
      </c>
      <c r="D188" s="294">
        <v>0</v>
      </c>
      <c r="E188" s="294">
        <v>0</v>
      </c>
      <c r="F188" s="294">
        <v>0</v>
      </c>
      <c r="G188" s="294"/>
      <c r="H188" s="294">
        <v>0</v>
      </c>
      <c r="I188" s="294">
        <v>0</v>
      </c>
      <c r="J188" s="294">
        <v>0</v>
      </c>
      <c r="K188" s="294">
        <v>0</v>
      </c>
      <c r="L188" s="294">
        <v>0</v>
      </c>
      <c r="M188" s="294">
        <v>0</v>
      </c>
      <c r="N188" s="294">
        <v>0</v>
      </c>
      <c r="O188" s="294">
        <v>0</v>
      </c>
      <c r="P188" s="294">
        <v>0</v>
      </c>
      <c r="Q188" s="294">
        <v>0</v>
      </c>
      <c r="R188" s="294">
        <f t="shared" si="32"/>
        <v>0</v>
      </c>
      <c r="S188" s="294">
        <f t="shared" si="32"/>
        <v>0</v>
      </c>
    </row>
    <row r="189" spans="1:19" s="282" customFormat="1" x14ac:dyDescent="0.25">
      <c r="A189" s="294" t="s">
        <v>889</v>
      </c>
      <c r="B189" s="303" t="s">
        <v>922</v>
      </c>
      <c r="C189" s="309" t="s">
        <v>748</v>
      </c>
      <c r="D189" s="294">
        <f>D34*1.2</f>
        <v>0</v>
      </c>
      <c r="E189" s="294">
        <f>E34*1.2</f>
        <v>0</v>
      </c>
      <c r="F189" s="294">
        <f>F34*1.2</f>
        <v>0</v>
      </c>
      <c r="G189" s="294"/>
      <c r="H189" s="294">
        <f>H34*1.2</f>
        <v>0</v>
      </c>
      <c r="I189" s="294">
        <v>0</v>
      </c>
      <c r="J189" s="294">
        <f>J34*1.2</f>
        <v>0</v>
      </c>
      <c r="K189" s="294">
        <v>0</v>
      </c>
      <c r="L189" s="294">
        <f>L34*1.2</f>
        <v>0</v>
      </c>
      <c r="M189" s="294">
        <v>0</v>
      </c>
      <c r="N189" s="294">
        <f>N34*1.2</f>
        <v>0</v>
      </c>
      <c r="O189" s="294">
        <v>0</v>
      </c>
      <c r="P189" s="294">
        <f t="shared" ref="P189" si="44">P34*1.2</f>
        <v>0</v>
      </c>
      <c r="Q189" s="294">
        <v>0</v>
      </c>
      <c r="R189" s="294">
        <f t="shared" si="32"/>
        <v>0</v>
      </c>
      <c r="S189" s="294">
        <f t="shared" si="32"/>
        <v>0</v>
      </c>
    </row>
    <row r="190" spans="1:19" s="282" customFormat="1" x14ac:dyDescent="0.25">
      <c r="A190" s="294" t="s">
        <v>776</v>
      </c>
      <c r="B190" s="298" t="s">
        <v>940</v>
      </c>
      <c r="C190" s="309" t="s">
        <v>748</v>
      </c>
      <c r="D190" s="294">
        <f>D173</f>
        <v>658.79700000000003</v>
      </c>
      <c r="E190" s="294">
        <v>3549.81</v>
      </c>
      <c r="F190" s="294">
        <f>3143.508-F179</f>
        <v>2462.8460639999998</v>
      </c>
      <c r="G190" s="294"/>
      <c r="H190" s="294">
        <f>H32*1.2-H287</f>
        <v>2532.6910582582841</v>
      </c>
      <c r="I190" s="294">
        <f>I173-I179</f>
        <v>2718.3996059999999</v>
      </c>
      <c r="J190" s="294">
        <f>J32*1.2-J287</f>
        <v>2582.6575630582843</v>
      </c>
      <c r="K190" s="294">
        <v>2879.2522083999997</v>
      </c>
      <c r="L190" s="294">
        <f>L32*1.2-L287</f>
        <v>2616.3521402771407</v>
      </c>
      <c r="M190" s="294">
        <f>M32*1.22-M287</f>
        <v>3554.1263100175997</v>
      </c>
      <c r="N190" s="294">
        <f>N32*1.2-N287</f>
        <v>2728.9448764859185</v>
      </c>
      <c r="O190" s="294">
        <f>O32*1.22-O287</f>
        <v>3080.4508187497759</v>
      </c>
      <c r="P190" s="294">
        <f t="shared" ref="P190" si="45">P32*1.2-P287</f>
        <v>2763.5836809662019</v>
      </c>
      <c r="Q190" s="294">
        <f>Q32*1.22-Q287</f>
        <v>2943.4981629632744</v>
      </c>
      <c r="R190" s="294">
        <f t="shared" si="32"/>
        <v>10691.538260787545</v>
      </c>
      <c r="S190" s="294">
        <f t="shared" si="32"/>
        <v>12457.32750013065</v>
      </c>
    </row>
    <row r="191" spans="1:19" s="282" customFormat="1" ht="15" customHeight="1" x14ac:dyDescent="0.25">
      <c r="A191" s="294" t="s">
        <v>537</v>
      </c>
      <c r="B191" s="296" t="s">
        <v>1019</v>
      </c>
      <c r="C191" s="309" t="s">
        <v>748</v>
      </c>
      <c r="D191" s="294">
        <f t="shared" ref="D191:E191" si="46">D192+D193+D197+D198+D199+D200+D201+D202+D204+D205+D206+D207+D208</f>
        <v>510.60000000000014</v>
      </c>
      <c r="E191" s="294">
        <f t="shared" si="46"/>
        <v>2438.3030399999998</v>
      </c>
      <c r="F191" s="294">
        <f>F192+F193+F197+F198+F199+F200+F201+F202+F204+F205+F206+F207+F208</f>
        <v>2461.4830639999996</v>
      </c>
      <c r="G191" s="294"/>
      <c r="H191" s="294">
        <f t="shared" ref="H191:O191" si="47">H192+H193+H197+H198+H199+H200+H201+H202+H204+H205+H206+H207+H208</f>
        <v>2591.3373723390405</v>
      </c>
      <c r="I191" s="294">
        <f t="shared" si="47"/>
        <v>2878.3662840000006</v>
      </c>
      <c r="J191" s="294">
        <f t="shared" si="47"/>
        <v>2675.9931387199995</v>
      </c>
      <c r="K191" s="294">
        <f t="shared" si="47"/>
        <v>3084.2923833299997</v>
      </c>
      <c r="L191" s="294">
        <f t="shared" si="47"/>
        <v>2738.8322115563997</v>
      </c>
      <c r="M191" s="294">
        <f t="shared" si="47"/>
        <v>4183.8256589518587</v>
      </c>
      <c r="N191" s="294">
        <f t="shared" si="47"/>
        <v>2829.464172522557</v>
      </c>
      <c r="O191" s="294">
        <f t="shared" si="47"/>
        <v>4177.5947585896984</v>
      </c>
      <c r="P191" s="294">
        <f t="shared" ref="P191" si="48">P192+P193+P197+P198+P199+P200+P201+P202+P204+P205+P206+P207+P208</f>
        <v>2853.6870951207729</v>
      </c>
      <c r="Q191" s="294">
        <f>Q192+Q193+Q197+Q198+Q199+Q200+Q201+Q202+Q204+Q205+Q206+Q207+Q208</f>
        <v>3980.7801103906399</v>
      </c>
      <c r="R191" s="294">
        <f t="shared" si="32"/>
        <v>11097.976617919729</v>
      </c>
      <c r="S191" s="294">
        <f t="shared" si="32"/>
        <v>15426.492911262196</v>
      </c>
    </row>
    <row r="192" spans="1:19" s="282" customFormat="1" x14ac:dyDescent="0.25">
      <c r="A192" s="294" t="s">
        <v>538</v>
      </c>
      <c r="B192" s="304" t="s">
        <v>864</v>
      </c>
      <c r="C192" s="309" t="s">
        <v>748</v>
      </c>
      <c r="D192" s="294">
        <f>D56*1.2</f>
        <v>0</v>
      </c>
      <c r="E192" s="294">
        <f>E56*1.2</f>
        <v>1.1039999999999999E-2</v>
      </c>
      <c r="F192" s="294">
        <f>F56*1.2</f>
        <v>0</v>
      </c>
      <c r="G192" s="294"/>
      <c r="H192" s="294">
        <f>H56*1.2</f>
        <v>0.14582399999999998</v>
      </c>
      <c r="I192" s="294">
        <f>I56*1.22</f>
        <v>0</v>
      </c>
      <c r="J192" s="294">
        <f>J56*1.2</f>
        <v>0.15195599999999998</v>
      </c>
      <c r="K192" s="294">
        <v>0.42786239999999998</v>
      </c>
      <c r="L192" s="294">
        <f>L56*1.2</f>
        <v>0.158028</v>
      </c>
      <c r="M192" s="294">
        <f>M56*1.22</f>
        <v>0.40943200000000002</v>
      </c>
      <c r="N192" s="294">
        <f>N56*1.2</f>
        <v>0</v>
      </c>
      <c r="O192" s="294">
        <f>O56*1.22</f>
        <v>0.40943200000000002</v>
      </c>
      <c r="P192" s="294">
        <f t="shared" ref="P192" si="49">P56*1.2</f>
        <v>0</v>
      </c>
      <c r="Q192" s="294">
        <f>Q56*1.22</f>
        <v>0.40943200000000002</v>
      </c>
      <c r="R192" s="294">
        <f>J192+L192+N192+P192</f>
        <v>0.30998399999999998</v>
      </c>
      <c r="S192" s="294">
        <f t="shared" si="32"/>
        <v>1.6561584</v>
      </c>
    </row>
    <row r="193" spans="1:19" s="282" customFormat="1" x14ac:dyDescent="0.25">
      <c r="A193" s="294" t="s">
        <v>539</v>
      </c>
      <c r="B193" s="304" t="s">
        <v>1020</v>
      </c>
      <c r="C193" s="309" t="s">
        <v>748</v>
      </c>
      <c r="D193" s="294">
        <f>D195+D196+D194</f>
        <v>0</v>
      </c>
      <c r="E193" s="294">
        <f>E195+E196+E194</f>
        <v>0</v>
      </c>
      <c r="F193" s="294">
        <f>F195+F196+F194</f>
        <v>95.282063999999991</v>
      </c>
      <c r="G193" s="294"/>
      <c r="H193" s="294">
        <f t="shared" ref="H193:O193" si="50">H195+H196+H194</f>
        <v>136.67846399999999</v>
      </c>
      <c r="I193" s="294">
        <f t="shared" si="50"/>
        <v>146.10504</v>
      </c>
      <c r="J193" s="294">
        <f t="shared" si="50"/>
        <v>136.67846399999999</v>
      </c>
      <c r="K193" s="294">
        <f t="shared" si="50"/>
        <v>269.39000040000002</v>
      </c>
      <c r="L193" s="294">
        <f t="shared" si="50"/>
        <v>138.04524863999998</v>
      </c>
      <c r="M193" s="294">
        <f t="shared" si="50"/>
        <v>275.24212599999998</v>
      </c>
      <c r="N193" s="294">
        <f t="shared" si="50"/>
        <v>139.42570112639999</v>
      </c>
      <c r="O193" s="294">
        <f t="shared" si="50"/>
        <v>386.237909</v>
      </c>
      <c r="P193" s="294">
        <f t="shared" ref="P193" si="51">P195+P196+P194</f>
        <v>139.42570112639999</v>
      </c>
      <c r="Q193" s="294">
        <f>Q195+Q196+Q194</f>
        <v>315.74475960000001</v>
      </c>
      <c r="R193" s="294">
        <f t="shared" si="32"/>
        <v>553.5751148928</v>
      </c>
      <c r="S193" s="294">
        <f t="shared" si="32"/>
        <v>1246.614795</v>
      </c>
    </row>
    <row r="194" spans="1:19" s="282" customFormat="1" x14ac:dyDescent="0.25">
      <c r="A194" s="294" t="s">
        <v>540</v>
      </c>
      <c r="B194" s="303" t="s">
        <v>638</v>
      </c>
      <c r="C194" s="309" t="s">
        <v>748</v>
      </c>
      <c r="D194" s="294">
        <v>0</v>
      </c>
      <c r="E194" s="294">
        <v>0</v>
      </c>
      <c r="F194" s="294">
        <v>0</v>
      </c>
      <c r="G194" s="294"/>
      <c r="H194" s="294">
        <v>0</v>
      </c>
      <c r="I194" s="294">
        <v>0</v>
      </c>
      <c r="J194" s="294">
        <v>0</v>
      </c>
      <c r="K194" s="294">
        <v>0</v>
      </c>
      <c r="L194" s="294">
        <v>0</v>
      </c>
      <c r="M194" s="294">
        <v>0</v>
      </c>
      <c r="N194" s="294">
        <v>0</v>
      </c>
      <c r="O194" s="294">
        <v>0</v>
      </c>
      <c r="P194" s="294">
        <v>0</v>
      </c>
      <c r="Q194" s="294">
        <v>0</v>
      </c>
      <c r="R194" s="294">
        <f t="shared" si="32"/>
        <v>0</v>
      </c>
      <c r="S194" s="294">
        <f t="shared" si="32"/>
        <v>0</v>
      </c>
    </row>
    <row r="195" spans="1:19" s="282" customFormat="1" x14ac:dyDescent="0.25">
      <c r="A195" s="294" t="s">
        <v>541</v>
      </c>
      <c r="B195" s="303" t="s">
        <v>865</v>
      </c>
      <c r="C195" s="309" t="s">
        <v>748</v>
      </c>
      <c r="D195" s="294">
        <v>0</v>
      </c>
      <c r="E195" s="294">
        <v>0</v>
      </c>
      <c r="F195" s="294">
        <v>0</v>
      </c>
      <c r="G195" s="294"/>
      <c r="H195" s="294">
        <v>0</v>
      </c>
      <c r="I195" s="294">
        <v>0</v>
      </c>
      <c r="J195" s="294">
        <v>0</v>
      </c>
      <c r="K195" s="294">
        <v>0</v>
      </c>
      <c r="L195" s="294">
        <v>0</v>
      </c>
      <c r="M195" s="294">
        <v>0</v>
      </c>
      <c r="N195" s="294">
        <v>0</v>
      </c>
      <c r="O195" s="294">
        <v>0</v>
      </c>
      <c r="P195" s="294">
        <v>0</v>
      </c>
      <c r="Q195" s="294">
        <v>0</v>
      </c>
      <c r="R195" s="294">
        <f t="shared" si="32"/>
        <v>0</v>
      </c>
      <c r="S195" s="294">
        <f t="shared" si="32"/>
        <v>0</v>
      </c>
    </row>
    <row r="196" spans="1:19" s="282" customFormat="1" x14ac:dyDescent="0.25">
      <c r="A196" s="294" t="s">
        <v>797</v>
      </c>
      <c r="B196" s="303" t="s">
        <v>798</v>
      </c>
      <c r="C196" s="309" t="s">
        <v>748</v>
      </c>
      <c r="D196" s="294">
        <f>D50*1.2</f>
        <v>0</v>
      </c>
      <c r="E196" s="294">
        <f>E50*1.2</f>
        <v>0</v>
      </c>
      <c r="F196" s="294">
        <f>F50*1.2</f>
        <v>95.282063999999991</v>
      </c>
      <c r="G196" s="294"/>
      <c r="H196" s="294">
        <f>H50*1.2</f>
        <v>136.67846399999999</v>
      </c>
      <c r="I196" s="294">
        <f>I50*1.2</f>
        <v>146.10504</v>
      </c>
      <c r="J196" s="294">
        <f>J50*1.2</f>
        <v>136.67846399999999</v>
      </c>
      <c r="K196" s="294">
        <f>K50*1.2</f>
        <v>269.39000040000002</v>
      </c>
      <c r="L196" s="294">
        <f>L50*1.2</f>
        <v>138.04524863999998</v>
      </c>
      <c r="M196" s="294">
        <f>M50*1.22</f>
        <v>275.24212599999998</v>
      </c>
      <c r="N196" s="294">
        <f>N50*1.2</f>
        <v>139.42570112639999</v>
      </c>
      <c r="O196" s="294">
        <f>O50*1.22</f>
        <v>386.237909</v>
      </c>
      <c r="P196" s="294">
        <f t="shared" ref="P196" si="52">P50*1.2</f>
        <v>139.42570112639999</v>
      </c>
      <c r="Q196" s="294">
        <f>Q50*1.22</f>
        <v>315.74475960000001</v>
      </c>
      <c r="R196" s="294">
        <f t="shared" si="32"/>
        <v>553.5751148928</v>
      </c>
      <c r="S196" s="294">
        <f t="shared" si="32"/>
        <v>1246.614795</v>
      </c>
    </row>
    <row r="197" spans="1:19" s="282" customFormat="1" ht="31.5" x14ac:dyDescent="0.25">
      <c r="A197" s="294" t="s">
        <v>542</v>
      </c>
      <c r="B197" s="304" t="s">
        <v>901</v>
      </c>
      <c r="C197" s="309" t="s">
        <v>748</v>
      </c>
      <c r="D197" s="309">
        <v>0</v>
      </c>
      <c r="E197" s="294">
        <v>0</v>
      </c>
      <c r="F197" s="294">
        <v>0</v>
      </c>
      <c r="G197" s="323"/>
      <c r="H197" s="294">
        <v>0</v>
      </c>
      <c r="I197" s="294">
        <v>0</v>
      </c>
      <c r="J197" s="294">
        <v>0</v>
      </c>
      <c r="K197" s="294">
        <v>0</v>
      </c>
      <c r="L197" s="294">
        <v>0</v>
      </c>
      <c r="M197" s="294">
        <v>0</v>
      </c>
      <c r="N197" s="294">
        <v>0</v>
      </c>
      <c r="O197" s="294">
        <v>0</v>
      </c>
      <c r="P197" s="294">
        <v>0</v>
      </c>
      <c r="Q197" s="294">
        <v>0</v>
      </c>
      <c r="R197" s="294">
        <f t="shared" si="32"/>
        <v>0</v>
      </c>
      <c r="S197" s="294">
        <f t="shared" si="32"/>
        <v>0</v>
      </c>
    </row>
    <row r="198" spans="1:19" s="282" customFormat="1" ht="31.5" x14ac:dyDescent="0.25">
      <c r="A198" s="294" t="s">
        <v>649</v>
      </c>
      <c r="B198" s="304" t="s">
        <v>1061</v>
      </c>
      <c r="C198" s="309" t="s">
        <v>748</v>
      </c>
      <c r="D198" s="309">
        <v>0</v>
      </c>
      <c r="E198" s="294">
        <v>0</v>
      </c>
      <c r="F198" s="294">
        <v>0</v>
      </c>
      <c r="G198" s="323"/>
      <c r="H198" s="294">
        <v>0</v>
      </c>
      <c r="I198" s="294">
        <v>0</v>
      </c>
      <c r="J198" s="294">
        <v>0</v>
      </c>
      <c r="K198" s="294">
        <v>0</v>
      </c>
      <c r="L198" s="294">
        <v>0</v>
      </c>
      <c r="M198" s="294">
        <v>0</v>
      </c>
      <c r="N198" s="294">
        <v>0</v>
      </c>
      <c r="O198" s="294">
        <v>0</v>
      </c>
      <c r="P198" s="294">
        <v>0</v>
      </c>
      <c r="Q198" s="294">
        <v>0</v>
      </c>
      <c r="R198" s="294">
        <f t="shared" si="32"/>
        <v>0</v>
      </c>
      <c r="S198" s="294">
        <f t="shared" si="32"/>
        <v>0</v>
      </c>
    </row>
    <row r="199" spans="1:19" s="282" customFormat="1" x14ac:dyDescent="0.25">
      <c r="A199" s="294" t="s">
        <v>650</v>
      </c>
      <c r="B199" s="304" t="s">
        <v>1047</v>
      </c>
      <c r="C199" s="309" t="s">
        <v>748</v>
      </c>
      <c r="D199" s="309">
        <v>0</v>
      </c>
      <c r="E199" s="294">
        <v>0</v>
      </c>
      <c r="F199" s="294">
        <v>0</v>
      </c>
      <c r="G199" s="323"/>
      <c r="H199" s="294">
        <v>0</v>
      </c>
      <c r="I199" s="294">
        <v>0</v>
      </c>
      <c r="J199" s="294">
        <v>0</v>
      </c>
      <c r="K199" s="294">
        <v>0</v>
      </c>
      <c r="L199" s="294">
        <v>0</v>
      </c>
      <c r="M199" s="294">
        <v>0</v>
      </c>
      <c r="N199" s="294">
        <v>0</v>
      </c>
      <c r="O199" s="294">
        <v>0</v>
      </c>
      <c r="P199" s="294">
        <v>0</v>
      </c>
      <c r="Q199" s="294">
        <v>0</v>
      </c>
      <c r="R199" s="294">
        <f t="shared" si="32"/>
        <v>0</v>
      </c>
      <c r="S199" s="294">
        <f t="shared" si="32"/>
        <v>0</v>
      </c>
    </row>
    <row r="200" spans="1:19" s="282" customFormat="1" x14ac:dyDescent="0.25">
      <c r="A200" s="294" t="s">
        <v>651</v>
      </c>
      <c r="B200" s="304" t="s">
        <v>639</v>
      </c>
      <c r="C200" s="309" t="s">
        <v>748</v>
      </c>
      <c r="D200" s="294">
        <v>155.93199999999999</v>
      </c>
      <c r="E200" s="294">
        <v>333.75200000000001</v>
      </c>
      <c r="F200" s="294">
        <v>473.84399999999999</v>
      </c>
      <c r="G200" s="323"/>
      <c r="H200" s="294">
        <v>662.13300000000004</v>
      </c>
      <c r="I200" s="294">
        <f>613.518706</f>
        <v>613.51870599999995</v>
      </c>
      <c r="J200" s="294">
        <f>H200/H63*J63</f>
        <v>708.48245427641541</v>
      </c>
      <c r="K200" s="294">
        <v>717.1798</v>
      </c>
      <c r="L200" s="294">
        <f>J200/J63*L63</f>
        <v>740.42066205155436</v>
      </c>
      <c r="M200" s="327">
        <f>1125028/1000</f>
        <v>1125.028</v>
      </c>
      <c r="N200" s="294">
        <f>L200/L63*N63</f>
        <v>790.25926346492884</v>
      </c>
      <c r="O200" s="327">
        <f>1215030.24/1000</f>
        <v>1215.03024</v>
      </c>
      <c r="P200" s="294">
        <f>N200/N63*P63</f>
        <v>798.16185609957813</v>
      </c>
      <c r="Q200" s="327">
        <f>1303727.448/1000</f>
        <v>1303.7274480000001</v>
      </c>
      <c r="R200" s="294">
        <f t="shared" si="32"/>
        <v>3037.3242358924767</v>
      </c>
      <c r="S200" s="294">
        <f t="shared" si="32"/>
        <v>4360.9654879999998</v>
      </c>
    </row>
    <row r="201" spans="1:19" s="282" customFormat="1" x14ac:dyDescent="0.25">
      <c r="A201" s="294" t="s">
        <v>652</v>
      </c>
      <c r="B201" s="304" t="s">
        <v>823</v>
      </c>
      <c r="C201" s="309" t="s">
        <v>748</v>
      </c>
      <c r="D201" s="294">
        <v>49.722000000000001</v>
      </c>
      <c r="E201" s="294">
        <f>48.951+94.534</f>
        <v>143.48500000000001</v>
      </c>
      <c r="F201" s="294">
        <v>254.13</v>
      </c>
      <c r="G201" s="323"/>
      <c r="H201" s="294">
        <f>H200/F200*F201-7</f>
        <v>348.11235615519035</v>
      </c>
      <c r="I201" s="294">
        <f>292.698766</f>
        <v>292.69876599999998</v>
      </c>
      <c r="J201" s="294">
        <f>J63-J200</f>
        <v>371.84754572358452</v>
      </c>
      <c r="K201" s="294">
        <v>243.34700000000001</v>
      </c>
      <c r="L201" s="294">
        <f>L63-L200</f>
        <v>388.61033794844582</v>
      </c>
      <c r="M201" s="327">
        <f>337508.4/1000</f>
        <v>337.50840000000005</v>
      </c>
      <c r="N201" s="294">
        <f>N63-N200</f>
        <v>414.76816515503015</v>
      </c>
      <c r="O201" s="327">
        <f>364509.072/1000</f>
        <v>364.509072</v>
      </c>
      <c r="P201" s="294">
        <f>P63-P200</f>
        <v>418.91584680658036</v>
      </c>
      <c r="Q201" s="327">
        <f>391118.234/1000</f>
        <v>391.11823399999997</v>
      </c>
      <c r="R201" s="294">
        <f t="shared" si="32"/>
        <v>1594.1418956336406</v>
      </c>
      <c r="S201" s="294">
        <f t="shared" si="32"/>
        <v>1336.482706</v>
      </c>
    </row>
    <row r="202" spans="1:19" s="282" customFormat="1" x14ac:dyDescent="0.25">
      <c r="A202" s="294" t="s">
        <v>790</v>
      </c>
      <c r="B202" s="304" t="s">
        <v>1021</v>
      </c>
      <c r="C202" s="309" t="s">
        <v>748</v>
      </c>
      <c r="D202" s="294">
        <v>13.407999999999999</v>
      </c>
      <c r="E202" s="294">
        <f>634.478</f>
        <v>634.47799999999995</v>
      </c>
      <c r="F202" s="294">
        <v>294.50200000000001</v>
      </c>
      <c r="G202" s="294"/>
      <c r="H202" s="294">
        <f>H203+H70</f>
        <v>141.91213218385005</v>
      </c>
      <c r="I202" s="294">
        <v>605.43899999999996</v>
      </c>
      <c r="J202" s="294">
        <f>J203+J70</f>
        <v>142.63685071999993</v>
      </c>
      <c r="K202" s="294">
        <v>288.36700000000002</v>
      </c>
      <c r="L202" s="294">
        <f>L203+L70</f>
        <v>142.66405944039985</v>
      </c>
      <c r="M202" s="294">
        <f>M203+M70</f>
        <v>117.003854</v>
      </c>
      <c r="N202" s="294">
        <f>N203+N70</f>
        <v>142.68781096151804</v>
      </c>
      <c r="O202" s="294">
        <f>O203+O70</f>
        <v>134.398854</v>
      </c>
      <c r="P202" s="294">
        <f t="shared" ref="P202" si="53">P203+P70</f>
        <v>142.82803508196528</v>
      </c>
      <c r="Q202" s="294">
        <f>Q203+Q70</f>
        <v>150.89485399999998</v>
      </c>
      <c r="R202" s="294">
        <f t="shared" si="32"/>
        <v>570.81675620388307</v>
      </c>
      <c r="S202" s="294">
        <f t="shared" si="32"/>
        <v>690.66456200000005</v>
      </c>
    </row>
    <row r="203" spans="1:19" s="282" customFormat="1" x14ac:dyDescent="0.25">
      <c r="A203" s="294" t="s">
        <v>800</v>
      </c>
      <c r="B203" s="303" t="s">
        <v>801</v>
      </c>
      <c r="C203" s="309" t="s">
        <v>748</v>
      </c>
      <c r="D203" s="294">
        <v>9.6059999999999999</v>
      </c>
      <c r="E203" s="294">
        <v>153.38900000000001</v>
      </c>
      <c r="F203" s="294">
        <v>0</v>
      </c>
      <c r="G203" s="294"/>
      <c r="H203" s="294">
        <f t="shared" ref="H203:O203" si="54">H130</f>
        <v>27.978400000000029</v>
      </c>
      <c r="I203" s="294">
        <v>107.676</v>
      </c>
      <c r="J203" s="294">
        <f t="shared" si="54"/>
        <v>28.70315071999994</v>
      </c>
      <c r="K203" s="294">
        <v>28.609000000000002</v>
      </c>
      <c r="L203" s="294">
        <f t="shared" si="54"/>
        <v>28.730359440399837</v>
      </c>
      <c r="M203" s="294">
        <f t="shared" si="54"/>
        <v>116.589</v>
      </c>
      <c r="N203" s="294">
        <f t="shared" si="54"/>
        <v>28.918810961518034</v>
      </c>
      <c r="O203" s="294">
        <f t="shared" si="54"/>
        <v>133.98400000000001</v>
      </c>
      <c r="P203" s="294">
        <f t="shared" ref="P203" si="55">P130</f>
        <v>29.059035081965273</v>
      </c>
      <c r="Q203" s="294">
        <f>Q130</f>
        <v>150.47999999999999</v>
      </c>
      <c r="R203" s="294">
        <f t="shared" si="32"/>
        <v>115.41135620388309</v>
      </c>
      <c r="S203" s="294">
        <f t="shared" si="32"/>
        <v>429.66200000000003</v>
      </c>
    </row>
    <row r="204" spans="1:19" s="282" customFormat="1" x14ac:dyDescent="0.25">
      <c r="A204" s="294" t="s">
        <v>799</v>
      </c>
      <c r="B204" s="304" t="s">
        <v>895</v>
      </c>
      <c r="C204" s="309" t="s">
        <v>748</v>
      </c>
      <c r="D204" s="294">
        <v>50.399000000000001</v>
      </c>
      <c r="E204" s="294">
        <v>91.736999999999995</v>
      </c>
      <c r="F204" s="294">
        <v>135.41399999999999</v>
      </c>
      <c r="G204" s="294"/>
      <c r="H204" s="294">
        <f>H55*1.2</f>
        <v>71.157144000000002</v>
      </c>
      <c r="I204" s="294">
        <v>135.398754</v>
      </c>
      <c r="J204" s="294">
        <f>J55*1.2</f>
        <v>73.137743999999998</v>
      </c>
      <c r="K204" s="294">
        <v>171.60900000000001</v>
      </c>
      <c r="L204" s="294">
        <f>L55*1.2</f>
        <v>73.869121440000001</v>
      </c>
      <c r="M204" s="294">
        <f>253.119*1.22</f>
        <v>308.80518000000001</v>
      </c>
      <c r="N204" s="294">
        <f>N55*1.2</f>
        <v>75.346503868799999</v>
      </c>
      <c r="O204" s="294">
        <f>207.342*1.22</f>
        <v>252.95724000000001</v>
      </c>
      <c r="P204" s="294">
        <f>P55*1.2</f>
        <v>75.346503868799999</v>
      </c>
      <c r="Q204" s="294">
        <f>69.117*1.22</f>
        <v>84.32274000000001</v>
      </c>
      <c r="R204" s="294">
        <f t="shared" si="32"/>
        <v>297.69987317760001</v>
      </c>
      <c r="S204" s="294">
        <f t="shared" si="32"/>
        <v>817.69416000000001</v>
      </c>
    </row>
    <row r="205" spans="1:19" s="282" customFormat="1" x14ac:dyDescent="0.25">
      <c r="A205" s="294" t="s">
        <v>802</v>
      </c>
      <c r="B205" s="304" t="s">
        <v>896</v>
      </c>
      <c r="C205" s="309" t="s">
        <v>748</v>
      </c>
      <c r="D205" s="294">
        <f>553-D206-D208-D204-D202-D201-D200-42.4</f>
        <v>217.92300000000009</v>
      </c>
      <c r="E205" s="294">
        <f>2480.692-E206-E208-E204-E202-E201-E200-42.4</f>
        <v>1187.4349999999999</v>
      </c>
      <c r="F205" s="294">
        <f>F78*1.2+269.682-26</f>
        <v>1132.0419999999999</v>
      </c>
      <c r="G205" s="294"/>
      <c r="H205" s="294">
        <v>1154.6828399999999</v>
      </c>
      <c r="I205" s="294">
        <f>3410.539-I192-I193-I197-I198-I199-I200-I201-I202-I204-I206-I207-I208-532.172716</f>
        <v>1008.7100180000004</v>
      </c>
      <c r="J205" s="294">
        <v>1166.2296684</v>
      </c>
      <c r="K205" s="294">
        <f>3408.519-149.15-K192-K193-K197-K198-K199-K200-K201-K202-K204-K206-K207-K208-175.07661667</f>
        <v>1254.5203775299997</v>
      </c>
      <c r="L205" s="294">
        <v>1177.891965084</v>
      </c>
      <c r="M205" s="294">
        <f>M78*1.22+M62*1.22</f>
        <v>1850.5732735218585</v>
      </c>
      <c r="N205" s="294">
        <v>1189.67088473484</v>
      </c>
      <c r="O205" s="294">
        <f>O78*1.22+O62*1.22</f>
        <v>1795.1916638818584</v>
      </c>
      <c r="P205" s="294">
        <v>1201.5675935821885</v>
      </c>
      <c r="Q205" s="294">
        <f>Q78*1.22+Q62*1.22</f>
        <v>1705.5665772985785</v>
      </c>
      <c r="R205" s="294">
        <f t="shared" si="32"/>
        <v>4735.3601118010283</v>
      </c>
      <c r="S205" s="294">
        <f t="shared" si="32"/>
        <v>6605.8518922322955</v>
      </c>
    </row>
    <row r="206" spans="1:19" s="282" customFormat="1" x14ac:dyDescent="0.25">
      <c r="A206" s="294" t="s">
        <v>803</v>
      </c>
      <c r="B206" s="304" t="s">
        <v>805</v>
      </c>
      <c r="C206" s="309" t="s">
        <v>748</v>
      </c>
      <c r="D206" s="294">
        <v>19.905999999999999</v>
      </c>
      <c r="E206" s="294">
        <v>42.209000000000003</v>
      </c>
      <c r="F206" s="294">
        <f>70</f>
        <v>70</v>
      </c>
      <c r="G206" s="294"/>
      <c r="H206" s="294">
        <f>H75*1.2</f>
        <v>70.121231999999992</v>
      </c>
      <c r="I206" s="294">
        <v>70.468999999999994</v>
      </c>
      <c r="J206" s="294">
        <f>J75*1.2</f>
        <v>70.306187999999992</v>
      </c>
      <c r="K206" s="294">
        <v>138.72800000000001</v>
      </c>
      <c r="L206" s="294">
        <f>L75*1.2</f>
        <v>70.520076000000003</v>
      </c>
      <c r="M206" s="294">
        <f>K206*1.22</f>
        <v>169.24816000000001</v>
      </c>
      <c r="N206" s="294">
        <f>N75*1.2</f>
        <v>70.520076000000003</v>
      </c>
      <c r="O206" s="294">
        <f>O75*1.22</f>
        <v>22.074580496799996</v>
      </c>
      <c r="P206" s="294">
        <f t="shared" ref="P206" si="56">P75*1.2</f>
        <v>70.520076000000003</v>
      </c>
      <c r="Q206" s="294">
        <f>Q75*1.22</f>
        <v>22.074582936799999</v>
      </c>
      <c r="R206" s="294">
        <f t="shared" si="32"/>
        <v>281.86641600000002</v>
      </c>
      <c r="S206" s="294">
        <f t="shared" si="32"/>
        <v>352.12532343359999</v>
      </c>
    </row>
    <row r="207" spans="1:19" s="282" customFormat="1" ht="31.5" x14ac:dyDescent="0.25">
      <c r="A207" s="294" t="s">
        <v>804</v>
      </c>
      <c r="B207" s="304" t="s">
        <v>1001</v>
      </c>
      <c r="C207" s="309" t="s">
        <v>748</v>
      </c>
      <c r="D207" s="309">
        <v>0</v>
      </c>
      <c r="E207" s="294">
        <v>0</v>
      </c>
      <c r="F207" s="294">
        <v>0</v>
      </c>
      <c r="G207" s="294">
        <v>0</v>
      </c>
      <c r="H207" s="294">
        <v>0</v>
      </c>
      <c r="I207" s="294">
        <v>0</v>
      </c>
      <c r="J207" s="294">
        <v>0</v>
      </c>
      <c r="K207" s="294">
        <v>0</v>
      </c>
      <c r="L207" s="294">
        <v>0</v>
      </c>
      <c r="M207" s="294">
        <v>0</v>
      </c>
      <c r="N207" s="294">
        <v>0</v>
      </c>
      <c r="O207" s="294">
        <v>0</v>
      </c>
      <c r="P207" s="294">
        <v>0</v>
      </c>
      <c r="Q207" s="294">
        <v>0</v>
      </c>
      <c r="R207" s="294">
        <f t="shared" si="32"/>
        <v>0</v>
      </c>
      <c r="S207" s="294">
        <f t="shared" si="32"/>
        <v>0</v>
      </c>
    </row>
    <row r="208" spans="1:19" s="282" customFormat="1" x14ac:dyDescent="0.25">
      <c r="A208" s="294" t="s">
        <v>824</v>
      </c>
      <c r="B208" s="304" t="s">
        <v>1062</v>
      </c>
      <c r="C208" s="309" t="s">
        <v>748</v>
      </c>
      <c r="D208" s="294">
        <v>3.31</v>
      </c>
      <c r="E208" s="294">
        <v>5.1959999999999997</v>
      </c>
      <c r="F208" s="294">
        <v>6.2690000000000001</v>
      </c>
      <c r="G208" s="294"/>
      <c r="H208" s="294">
        <f>F208*1.02</f>
        <v>6.39438</v>
      </c>
      <c r="I208" s="294">
        <v>6.0270000000000001</v>
      </c>
      <c r="J208" s="294">
        <f>H208*1.02</f>
        <v>6.5222676000000002</v>
      </c>
      <c r="K208" s="294">
        <v>0.72334299999999996</v>
      </c>
      <c r="L208" s="294">
        <f>J208*1.02</f>
        <v>6.6527129519999999</v>
      </c>
      <c r="M208" s="294">
        <f>K208*0.01</f>
        <v>7.2334299999999999E-3</v>
      </c>
      <c r="N208" s="294">
        <f>L208*1.02</f>
        <v>6.7857672110399996</v>
      </c>
      <c r="O208" s="294">
        <f>N208</f>
        <v>6.7857672110399996</v>
      </c>
      <c r="P208" s="294">
        <f>N208*1.02</f>
        <v>6.9214825552607993</v>
      </c>
      <c r="Q208" s="294">
        <f>P208</f>
        <v>6.9214825552607993</v>
      </c>
      <c r="R208" s="294">
        <f t="shared" si="32"/>
        <v>26.882230318300799</v>
      </c>
      <c r="S208" s="294">
        <f t="shared" si="32"/>
        <v>14.437826196300799</v>
      </c>
    </row>
    <row r="209" spans="1:21" s="282" customFormat="1" ht="26.25" customHeight="1" x14ac:dyDescent="0.25">
      <c r="A209" s="294" t="s">
        <v>543</v>
      </c>
      <c r="B209" s="296" t="s">
        <v>1022</v>
      </c>
      <c r="C209" s="309" t="s">
        <v>748</v>
      </c>
      <c r="D209" s="294">
        <v>0</v>
      </c>
      <c r="E209" s="294">
        <v>0</v>
      </c>
      <c r="F209" s="294">
        <v>0</v>
      </c>
      <c r="G209" s="294">
        <v>0</v>
      </c>
      <c r="H209" s="294">
        <v>0</v>
      </c>
      <c r="I209" s="294">
        <v>0</v>
      </c>
      <c r="J209" s="294">
        <v>0</v>
      </c>
      <c r="K209" s="294">
        <v>0</v>
      </c>
      <c r="L209" s="294">
        <v>0</v>
      </c>
      <c r="M209" s="294">
        <v>0</v>
      </c>
      <c r="N209" s="294">
        <v>0</v>
      </c>
      <c r="O209" s="294">
        <v>0</v>
      </c>
      <c r="P209" s="294">
        <v>0</v>
      </c>
      <c r="Q209" s="294">
        <v>0</v>
      </c>
      <c r="R209" s="294">
        <f t="shared" si="32"/>
        <v>0</v>
      </c>
      <c r="S209" s="294">
        <f t="shared" si="32"/>
        <v>0</v>
      </c>
    </row>
    <row r="210" spans="1:21" s="282" customFormat="1" x14ac:dyDescent="0.25">
      <c r="A210" s="294" t="s">
        <v>544</v>
      </c>
      <c r="B210" s="304" t="s">
        <v>44</v>
      </c>
      <c r="C210" s="309" t="s">
        <v>748</v>
      </c>
      <c r="D210" s="309">
        <v>0</v>
      </c>
      <c r="E210" s="308">
        <v>0</v>
      </c>
      <c r="F210" s="308">
        <v>0</v>
      </c>
      <c r="G210" s="308">
        <v>0</v>
      </c>
      <c r="H210" s="294">
        <v>0</v>
      </c>
      <c r="I210" s="294">
        <v>0</v>
      </c>
      <c r="J210" s="294">
        <v>0</v>
      </c>
      <c r="K210" s="294">
        <v>0</v>
      </c>
      <c r="L210" s="294">
        <v>0</v>
      </c>
      <c r="M210" s="294">
        <v>0</v>
      </c>
      <c r="N210" s="294">
        <v>0</v>
      </c>
      <c r="O210" s="294">
        <v>0</v>
      </c>
      <c r="P210" s="294">
        <v>0</v>
      </c>
      <c r="Q210" s="294">
        <v>0</v>
      </c>
      <c r="R210" s="294">
        <f t="shared" si="32"/>
        <v>0</v>
      </c>
      <c r="S210" s="294">
        <f t="shared" si="32"/>
        <v>0</v>
      </c>
    </row>
    <row r="211" spans="1:21" s="282" customFormat="1" x14ac:dyDescent="0.25">
      <c r="A211" s="294" t="s">
        <v>545</v>
      </c>
      <c r="B211" s="304" t="s">
        <v>68</v>
      </c>
      <c r="C211" s="309" t="s">
        <v>748</v>
      </c>
      <c r="D211" s="294">
        <v>0</v>
      </c>
      <c r="E211" s="294">
        <v>0</v>
      </c>
      <c r="F211" s="294">
        <v>0</v>
      </c>
      <c r="G211" s="294">
        <v>0</v>
      </c>
      <c r="H211" s="294">
        <v>0</v>
      </c>
      <c r="I211" s="294">
        <v>0</v>
      </c>
      <c r="J211" s="294">
        <v>0</v>
      </c>
      <c r="K211" s="294">
        <v>0</v>
      </c>
      <c r="L211" s="294">
        <v>0</v>
      </c>
      <c r="M211" s="294">
        <v>0</v>
      </c>
      <c r="N211" s="294">
        <v>0</v>
      </c>
      <c r="O211" s="294">
        <v>0</v>
      </c>
      <c r="P211" s="294">
        <v>0</v>
      </c>
      <c r="Q211" s="294">
        <v>0</v>
      </c>
      <c r="R211" s="294">
        <f t="shared" si="32"/>
        <v>0</v>
      </c>
      <c r="S211" s="294">
        <f t="shared" si="32"/>
        <v>0</v>
      </c>
    </row>
    <row r="212" spans="1:21" s="282" customFormat="1" ht="34.5" customHeight="1" x14ac:dyDescent="0.25">
      <c r="A212" s="294" t="s">
        <v>653</v>
      </c>
      <c r="B212" s="303" t="s">
        <v>1069</v>
      </c>
      <c r="C212" s="309" t="s">
        <v>748</v>
      </c>
      <c r="D212" s="309">
        <v>0</v>
      </c>
      <c r="E212" s="308">
        <v>0</v>
      </c>
      <c r="F212" s="308">
        <v>0</v>
      </c>
      <c r="G212" s="308">
        <v>0</v>
      </c>
      <c r="H212" s="294">
        <v>0</v>
      </c>
      <c r="I212" s="294">
        <v>0</v>
      </c>
      <c r="J212" s="294">
        <v>0</v>
      </c>
      <c r="K212" s="294">
        <v>0</v>
      </c>
      <c r="L212" s="294">
        <v>0</v>
      </c>
      <c r="M212" s="294">
        <v>0</v>
      </c>
      <c r="N212" s="294">
        <v>0</v>
      </c>
      <c r="O212" s="294">
        <v>0</v>
      </c>
      <c r="P212" s="294">
        <v>0</v>
      </c>
      <c r="Q212" s="294">
        <v>0</v>
      </c>
      <c r="R212" s="294">
        <f t="shared" si="32"/>
        <v>0</v>
      </c>
      <c r="S212" s="294">
        <f t="shared" si="32"/>
        <v>0</v>
      </c>
    </row>
    <row r="213" spans="1:21" s="282" customFormat="1" x14ac:dyDescent="0.25">
      <c r="A213" s="294" t="s">
        <v>654</v>
      </c>
      <c r="B213" s="305" t="s">
        <v>620</v>
      </c>
      <c r="C213" s="309" t="s">
        <v>748</v>
      </c>
      <c r="D213" s="309">
        <v>0</v>
      </c>
      <c r="E213" s="308">
        <v>0</v>
      </c>
      <c r="F213" s="308">
        <v>0</v>
      </c>
      <c r="G213" s="308">
        <v>0</v>
      </c>
      <c r="H213" s="294">
        <v>0</v>
      </c>
      <c r="I213" s="294">
        <v>0</v>
      </c>
      <c r="J213" s="294">
        <v>0</v>
      </c>
      <c r="K213" s="294">
        <v>0</v>
      </c>
      <c r="L213" s="294">
        <v>0</v>
      </c>
      <c r="M213" s="294">
        <v>0</v>
      </c>
      <c r="N213" s="294">
        <v>0</v>
      </c>
      <c r="O213" s="294">
        <v>0</v>
      </c>
      <c r="P213" s="294">
        <v>0</v>
      </c>
      <c r="Q213" s="294">
        <v>0</v>
      </c>
      <c r="R213" s="294">
        <f t="shared" si="32"/>
        <v>0</v>
      </c>
      <c r="S213" s="294">
        <f t="shared" si="32"/>
        <v>0</v>
      </c>
    </row>
    <row r="214" spans="1:21" s="282" customFormat="1" ht="16.5" customHeight="1" x14ac:dyDescent="0.25">
      <c r="A214" s="294" t="s">
        <v>655</v>
      </c>
      <c r="B214" s="305" t="s">
        <v>738</v>
      </c>
      <c r="C214" s="309" t="s">
        <v>748</v>
      </c>
      <c r="D214" s="309">
        <v>0</v>
      </c>
      <c r="E214" s="308">
        <v>0</v>
      </c>
      <c r="F214" s="308">
        <v>0</v>
      </c>
      <c r="G214" s="308">
        <v>0</v>
      </c>
      <c r="H214" s="294">
        <v>0</v>
      </c>
      <c r="I214" s="294">
        <v>0</v>
      </c>
      <c r="J214" s="294">
        <v>0</v>
      </c>
      <c r="K214" s="294">
        <v>0</v>
      </c>
      <c r="L214" s="294">
        <v>0</v>
      </c>
      <c r="M214" s="294">
        <v>0</v>
      </c>
      <c r="N214" s="294">
        <v>0</v>
      </c>
      <c r="O214" s="294">
        <v>0</v>
      </c>
      <c r="P214" s="294">
        <v>0</v>
      </c>
      <c r="Q214" s="294">
        <v>0</v>
      </c>
      <c r="R214" s="294">
        <f t="shared" si="32"/>
        <v>0</v>
      </c>
      <c r="S214" s="294">
        <f t="shared" si="32"/>
        <v>0</v>
      </c>
    </row>
    <row r="215" spans="1:21" s="282" customFormat="1" x14ac:dyDescent="0.25">
      <c r="A215" s="294" t="s">
        <v>546</v>
      </c>
      <c r="B215" s="304" t="s">
        <v>1063</v>
      </c>
      <c r="C215" s="309" t="s">
        <v>748</v>
      </c>
      <c r="D215" s="309">
        <v>0</v>
      </c>
      <c r="E215" s="308">
        <v>0</v>
      </c>
      <c r="F215" s="308">
        <v>0</v>
      </c>
      <c r="G215" s="308">
        <v>0</v>
      </c>
      <c r="H215" s="294">
        <v>0</v>
      </c>
      <c r="I215" s="294">
        <v>0</v>
      </c>
      <c r="J215" s="294">
        <v>0</v>
      </c>
      <c r="K215" s="294">
        <v>0</v>
      </c>
      <c r="L215" s="294">
        <v>0</v>
      </c>
      <c r="M215" s="294">
        <v>0</v>
      </c>
      <c r="N215" s="294">
        <v>0</v>
      </c>
      <c r="O215" s="294">
        <v>0</v>
      </c>
      <c r="P215" s="294">
        <v>0</v>
      </c>
      <c r="Q215" s="294">
        <v>0</v>
      </c>
      <c r="R215" s="294">
        <f t="shared" si="32"/>
        <v>0</v>
      </c>
      <c r="S215" s="294">
        <f t="shared" si="32"/>
        <v>0</v>
      </c>
    </row>
    <row r="216" spans="1:21" s="282" customFormat="1" x14ac:dyDescent="0.25">
      <c r="A216" s="294" t="s">
        <v>548</v>
      </c>
      <c r="B216" s="296" t="s">
        <v>1023</v>
      </c>
      <c r="C216" s="309" t="s">
        <v>748</v>
      </c>
      <c r="D216" s="294">
        <f>D217</f>
        <v>0</v>
      </c>
      <c r="E216" s="294">
        <f>E217</f>
        <v>0</v>
      </c>
      <c r="F216" s="294">
        <f>F217</f>
        <v>0</v>
      </c>
      <c r="G216" s="294"/>
      <c r="H216" s="294">
        <f>H217</f>
        <v>0</v>
      </c>
      <c r="I216" s="294">
        <v>0</v>
      </c>
      <c r="J216" s="294">
        <f t="shared" ref="J216:O216" si="57">J217</f>
        <v>600.66</v>
      </c>
      <c r="K216" s="294">
        <f t="shared" si="57"/>
        <v>322.72761666999997</v>
      </c>
      <c r="L216" s="294">
        <f t="shared" si="57"/>
        <v>295.49166666666667</v>
      </c>
      <c r="M216" s="294">
        <f t="shared" si="57"/>
        <v>460.33</v>
      </c>
      <c r="N216" s="294">
        <f t="shared" si="57"/>
        <v>113.81666666666668</v>
      </c>
      <c r="O216" s="294">
        <f t="shared" si="57"/>
        <v>515.92917969999996</v>
      </c>
      <c r="P216" s="294">
        <f t="shared" ref="P216" si="58">P217</f>
        <v>0</v>
      </c>
      <c r="Q216" s="294">
        <v>0</v>
      </c>
      <c r="R216" s="294">
        <f t="shared" si="32"/>
        <v>1009.9683333333334</v>
      </c>
      <c r="S216" s="294">
        <f t="shared" si="32"/>
        <v>1298.9867963699999</v>
      </c>
      <c r="U216" s="345"/>
    </row>
    <row r="217" spans="1:21" s="282" customFormat="1" x14ac:dyDescent="0.25">
      <c r="A217" s="294" t="s">
        <v>549</v>
      </c>
      <c r="B217" s="304" t="s">
        <v>1024</v>
      </c>
      <c r="C217" s="309" t="s">
        <v>748</v>
      </c>
      <c r="D217" s="294">
        <f>D223+D222+D221+D220+D219+D218</f>
        <v>0</v>
      </c>
      <c r="E217" s="294">
        <f>E223+E222+E221+E220+E219+E218</f>
        <v>0</v>
      </c>
      <c r="F217" s="294">
        <f>F223+F222+F221+F220+F219+F218</f>
        <v>0</v>
      </c>
      <c r="G217" s="294"/>
      <c r="H217" s="294">
        <f>H223+H222+H221+H220+H219+H218</f>
        <v>0</v>
      </c>
      <c r="I217" s="294">
        <v>0</v>
      </c>
      <c r="J217" s="294">
        <f>J223+J222+J221+J220+J219+J218</f>
        <v>600.66</v>
      </c>
      <c r="K217" s="294">
        <f>K223+K222+K221+K220+K219+K218</f>
        <v>322.72761666999997</v>
      </c>
      <c r="L217" s="294">
        <f>L223+L222+L221+L220+L219+L218</f>
        <v>295.49166666666667</v>
      </c>
      <c r="M217" s="294">
        <f>M218</f>
        <v>460.33</v>
      </c>
      <c r="N217" s="294">
        <f>N223+N222+N221+N220+N219+N218</f>
        <v>113.81666666666668</v>
      </c>
      <c r="O217" s="294">
        <f>O223+O222+O221+O220+O219+O218</f>
        <v>515.92917969999996</v>
      </c>
      <c r="P217" s="294">
        <f t="shared" ref="P217" si="59">P223+P222+P221+P220+P219+P218</f>
        <v>0</v>
      </c>
      <c r="Q217" s="294">
        <v>0</v>
      </c>
      <c r="R217" s="294">
        <f t="shared" si="32"/>
        <v>1009.9683333333334</v>
      </c>
      <c r="S217" s="294">
        <f t="shared" si="32"/>
        <v>1298.9867963699999</v>
      </c>
    </row>
    <row r="218" spans="1:21" s="282" customFormat="1" x14ac:dyDescent="0.25">
      <c r="A218" s="294" t="s">
        <v>656</v>
      </c>
      <c r="B218" s="303" t="s">
        <v>866</v>
      </c>
      <c r="C218" s="309" t="s">
        <v>748</v>
      </c>
      <c r="D218" s="309">
        <v>0</v>
      </c>
      <c r="E218" s="294">
        <v>0</v>
      </c>
      <c r="F218" s="294">
        <v>0</v>
      </c>
      <c r="G218" s="323">
        <v>0</v>
      </c>
      <c r="H218" s="294">
        <v>0</v>
      </c>
      <c r="I218" s="294">
        <v>0</v>
      </c>
      <c r="J218" s="294">
        <v>600.66</v>
      </c>
      <c r="K218" s="294">
        <v>322.72761666999997</v>
      </c>
      <c r="L218" s="294">
        <f>354.59/1.2</f>
        <v>295.49166666666667</v>
      </c>
      <c r="M218" s="294">
        <v>460.33</v>
      </c>
      <c r="N218" s="294">
        <f>136.58/1.2</f>
        <v>113.81666666666668</v>
      </c>
      <c r="O218" s="294">
        <f>110.13+69.3991797</f>
        <v>179.52917969999999</v>
      </c>
      <c r="P218" s="294">
        <v>0</v>
      </c>
      <c r="Q218" s="294">
        <v>0</v>
      </c>
      <c r="R218" s="294">
        <f t="shared" si="32"/>
        <v>1009.9683333333334</v>
      </c>
      <c r="S218" s="294">
        <f t="shared" si="32"/>
        <v>962.58679637</v>
      </c>
    </row>
    <row r="219" spans="1:21" s="282" customFormat="1" x14ac:dyDescent="0.25">
      <c r="A219" s="294" t="s">
        <v>657</v>
      </c>
      <c r="B219" s="303" t="s">
        <v>867</v>
      </c>
      <c r="C219" s="309" t="s">
        <v>748</v>
      </c>
      <c r="D219" s="309">
        <v>0</v>
      </c>
      <c r="E219" s="294">
        <v>0</v>
      </c>
      <c r="F219" s="308">
        <v>0</v>
      </c>
      <c r="G219" s="323">
        <v>0</v>
      </c>
      <c r="H219" s="294">
        <v>0</v>
      </c>
      <c r="I219" s="294">
        <v>0</v>
      </c>
      <c r="J219" s="294">
        <v>0</v>
      </c>
      <c r="K219" s="294">
        <v>0</v>
      </c>
      <c r="L219" s="294">
        <v>0</v>
      </c>
      <c r="M219" s="294">
        <v>0</v>
      </c>
      <c r="N219" s="294">
        <v>0</v>
      </c>
      <c r="O219" s="294">
        <v>0</v>
      </c>
      <c r="P219" s="294">
        <v>0</v>
      </c>
      <c r="Q219" s="294">
        <v>0</v>
      </c>
      <c r="R219" s="294">
        <f t="shared" si="32"/>
        <v>0</v>
      </c>
      <c r="S219" s="294">
        <f t="shared" si="32"/>
        <v>0</v>
      </c>
    </row>
    <row r="220" spans="1:21" s="282" customFormat="1" ht="31.5" x14ac:dyDescent="0.25">
      <c r="A220" s="294" t="s">
        <v>658</v>
      </c>
      <c r="B220" s="303" t="s">
        <v>868</v>
      </c>
      <c r="C220" s="309" t="s">
        <v>748</v>
      </c>
      <c r="D220" s="309">
        <v>0</v>
      </c>
      <c r="E220" s="294">
        <v>0</v>
      </c>
      <c r="F220" s="308">
        <v>0</v>
      </c>
      <c r="G220" s="323">
        <v>0</v>
      </c>
      <c r="H220" s="294">
        <v>0</v>
      </c>
      <c r="I220" s="294">
        <v>0</v>
      </c>
      <c r="J220" s="294">
        <v>0</v>
      </c>
      <c r="K220" s="294">
        <v>0</v>
      </c>
      <c r="L220" s="294">
        <v>0</v>
      </c>
      <c r="M220" s="294">
        <v>0</v>
      </c>
      <c r="N220" s="294">
        <v>0</v>
      </c>
      <c r="O220" s="294">
        <v>0</v>
      </c>
      <c r="P220" s="294">
        <v>0</v>
      </c>
      <c r="Q220" s="294">
        <v>0</v>
      </c>
      <c r="R220" s="294">
        <f t="shared" si="32"/>
        <v>0</v>
      </c>
      <c r="S220" s="294">
        <f t="shared" si="32"/>
        <v>0</v>
      </c>
    </row>
    <row r="221" spans="1:21" s="282" customFormat="1" x14ac:dyDescent="0.25">
      <c r="A221" s="294" t="s">
        <v>659</v>
      </c>
      <c r="B221" s="303" t="s">
        <v>869</v>
      </c>
      <c r="C221" s="309" t="s">
        <v>748</v>
      </c>
      <c r="D221" s="309">
        <v>0</v>
      </c>
      <c r="E221" s="294">
        <v>0</v>
      </c>
      <c r="F221" s="308">
        <v>0</v>
      </c>
      <c r="G221" s="323">
        <v>0</v>
      </c>
      <c r="H221" s="294">
        <v>0</v>
      </c>
      <c r="I221" s="294">
        <v>0</v>
      </c>
      <c r="J221" s="294">
        <v>0</v>
      </c>
      <c r="K221" s="294">
        <v>0</v>
      </c>
      <c r="L221" s="294">
        <v>0</v>
      </c>
      <c r="M221" s="294">
        <v>0</v>
      </c>
      <c r="N221" s="294">
        <v>0</v>
      </c>
      <c r="O221" s="294">
        <v>336.4</v>
      </c>
      <c r="P221" s="294">
        <v>0</v>
      </c>
      <c r="Q221" s="294">
        <v>0</v>
      </c>
      <c r="R221" s="294">
        <f t="shared" si="32"/>
        <v>0</v>
      </c>
      <c r="S221" s="294">
        <f t="shared" si="32"/>
        <v>336.4</v>
      </c>
    </row>
    <row r="222" spans="1:21" s="282" customFormat="1" x14ac:dyDescent="0.25">
      <c r="A222" s="294" t="s">
        <v>791</v>
      </c>
      <c r="B222" s="303" t="s">
        <v>870</v>
      </c>
      <c r="C222" s="309" t="s">
        <v>748</v>
      </c>
      <c r="D222" s="309">
        <v>0</v>
      </c>
      <c r="E222" s="294">
        <v>0</v>
      </c>
      <c r="F222" s="308">
        <v>0</v>
      </c>
      <c r="G222" s="323">
        <v>0</v>
      </c>
      <c r="H222" s="294">
        <v>0</v>
      </c>
      <c r="I222" s="294">
        <v>0</v>
      </c>
      <c r="J222" s="294">
        <v>0</v>
      </c>
      <c r="K222" s="294">
        <v>0</v>
      </c>
      <c r="L222" s="294">
        <v>0</v>
      </c>
      <c r="M222" s="294">
        <v>0</v>
      </c>
      <c r="N222" s="294">
        <v>0</v>
      </c>
      <c r="O222" s="294">
        <v>0</v>
      </c>
      <c r="P222" s="294">
        <v>0</v>
      </c>
      <c r="Q222" s="294">
        <v>0</v>
      </c>
      <c r="R222" s="294">
        <f t="shared" si="32"/>
        <v>0</v>
      </c>
      <c r="S222" s="294">
        <f t="shared" si="32"/>
        <v>0</v>
      </c>
    </row>
    <row r="223" spans="1:21" s="282" customFormat="1" x14ac:dyDescent="0.25">
      <c r="A223" s="294" t="s">
        <v>792</v>
      </c>
      <c r="B223" s="303" t="s">
        <v>547</v>
      </c>
      <c r="C223" s="309" t="s">
        <v>748</v>
      </c>
      <c r="D223" s="309">
        <v>0</v>
      </c>
      <c r="E223" s="294">
        <v>0</v>
      </c>
      <c r="F223" s="294">
        <v>0</v>
      </c>
      <c r="G223" s="294"/>
      <c r="H223" s="294">
        <v>0</v>
      </c>
      <c r="I223" s="294">
        <v>0</v>
      </c>
      <c r="J223" s="294">
        <f>545.1*0</f>
        <v>0</v>
      </c>
      <c r="K223" s="294">
        <v>0</v>
      </c>
      <c r="L223" s="294">
        <f>303.8*0</f>
        <v>0</v>
      </c>
      <c r="M223" s="294">
        <v>0</v>
      </c>
      <c r="N223" s="294">
        <f>112*0</f>
        <v>0</v>
      </c>
      <c r="O223" s="294">
        <v>0</v>
      </c>
      <c r="P223" s="294">
        <v>0</v>
      </c>
      <c r="Q223" s="294">
        <v>0</v>
      </c>
      <c r="R223" s="294">
        <f t="shared" si="32"/>
        <v>0</v>
      </c>
      <c r="S223" s="294">
        <f t="shared" si="32"/>
        <v>0</v>
      </c>
    </row>
    <row r="224" spans="1:21" s="282" customFormat="1" x14ac:dyDescent="0.25">
      <c r="A224" s="294" t="s">
        <v>550</v>
      </c>
      <c r="B224" s="304" t="s">
        <v>56</v>
      </c>
      <c r="C224" s="309" t="s">
        <v>748</v>
      </c>
      <c r="D224" s="309">
        <v>0</v>
      </c>
      <c r="E224" s="308">
        <v>0</v>
      </c>
      <c r="F224" s="308">
        <v>0</v>
      </c>
      <c r="G224" s="308">
        <v>0</v>
      </c>
      <c r="H224" s="294">
        <v>0</v>
      </c>
      <c r="I224" s="294">
        <v>0</v>
      </c>
      <c r="J224" s="294">
        <v>0</v>
      </c>
      <c r="K224" s="294">
        <v>0</v>
      </c>
      <c r="L224" s="294">
        <v>0</v>
      </c>
      <c r="M224" s="294">
        <v>0</v>
      </c>
      <c r="N224" s="294">
        <v>0</v>
      </c>
      <c r="O224" s="294">
        <v>0</v>
      </c>
      <c r="P224" s="294">
        <v>0</v>
      </c>
      <c r="Q224" s="294">
        <v>0</v>
      </c>
      <c r="R224" s="294">
        <f t="shared" si="32"/>
        <v>0</v>
      </c>
      <c r="S224" s="294">
        <f t="shared" si="32"/>
        <v>0</v>
      </c>
    </row>
    <row r="225" spans="1:19" s="282" customFormat="1" x14ac:dyDescent="0.25">
      <c r="A225" s="294" t="s">
        <v>551</v>
      </c>
      <c r="B225" s="304" t="s">
        <v>1068</v>
      </c>
      <c r="C225" s="309" t="s">
        <v>748</v>
      </c>
      <c r="D225" s="309">
        <v>0</v>
      </c>
      <c r="E225" s="308">
        <v>0</v>
      </c>
      <c r="F225" s="308">
        <v>0</v>
      </c>
      <c r="G225" s="308">
        <v>0</v>
      </c>
      <c r="H225" s="294">
        <v>0</v>
      </c>
      <c r="I225" s="294">
        <v>0</v>
      </c>
      <c r="J225" s="294">
        <v>0</v>
      </c>
      <c r="K225" s="294">
        <v>0</v>
      </c>
      <c r="L225" s="294">
        <v>0</v>
      </c>
      <c r="M225" s="294">
        <v>0</v>
      </c>
      <c r="N225" s="294">
        <v>0</v>
      </c>
      <c r="O225" s="294">
        <v>0</v>
      </c>
      <c r="P225" s="294">
        <v>0</v>
      </c>
      <c r="Q225" s="294">
        <v>0</v>
      </c>
      <c r="R225" s="294">
        <f t="shared" si="32"/>
        <v>0</v>
      </c>
      <c r="S225" s="294">
        <f t="shared" si="32"/>
        <v>0</v>
      </c>
    </row>
    <row r="226" spans="1:19" s="282" customFormat="1" x14ac:dyDescent="0.25">
      <c r="A226" s="294" t="s">
        <v>925</v>
      </c>
      <c r="B226" s="304" t="s">
        <v>863</v>
      </c>
      <c r="C226" s="309" t="s">
        <v>286</v>
      </c>
      <c r="D226" s="294" t="s">
        <v>590</v>
      </c>
      <c r="E226" s="294" t="s">
        <v>590</v>
      </c>
      <c r="F226" s="294" t="s">
        <v>590</v>
      </c>
      <c r="G226" s="294" t="s">
        <v>590</v>
      </c>
      <c r="H226" s="294" t="s">
        <v>590</v>
      </c>
      <c r="I226" s="294" t="s">
        <v>590</v>
      </c>
      <c r="J226" s="294" t="s">
        <v>590</v>
      </c>
      <c r="K226" s="294" t="s">
        <v>590</v>
      </c>
      <c r="L226" s="294" t="s">
        <v>590</v>
      </c>
      <c r="M226" s="294" t="s">
        <v>590</v>
      </c>
      <c r="N226" s="294" t="s">
        <v>590</v>
      </c>
      <c r="O226" s="294" t="s">
        <v>590</v>
      </c>
      <c r="P226" s="294" t="s">
        <v>590</v>
      </c>
      <c r="Q226" s="294" t="s">
        <v>590</v>
      </c>
      <c r="R226" s="294" t="s">
        <v>590</v>
      </c>
      <c r="S226" s="294" t="s">
        <v>590</v>
      </c>
    </row>
    <row r="227" spans="1:19" s="282" customFormat="1" ht="31.5" x14ac:dyDescent="0.25">
      <c r="A227" s="294" t="s">
        <v>926</v>
      </c>
      <c r="B227" s="304" t="s">
        <v>927</v>
      </c>
      <c r="C227" s="309" t="s">
        <v>748</v>
      </c>
      <c r="D227" s="309">
        <v>0</v>
      </c>
      <c r="E227" s="308">
        <v>0</v>
      </c>
      <c r="F227" s="308">
        <v>0</v>
      </c>
      <c r="G227" s="323"/>
      <c r="H227" s="294">
        <v>0</v>
      </c>
      <c r="I227" s="294">
        <v>0</v>
      </c>
      <c r="J227" s="294">
        <v>0</v>
      </c>
      <c r="K227" s="294">
        <v>0</v>
      </c>
      <c r="L227" s="294">
        <v>0</v>
      </c>
      <c r="M227" s="294">
        <v>0</v>
      </c>
      <c r="N227" s="294">
        <v>2</v>
      </c>
      <c r="O227" s="294">
        <v>0</v>
      </c>
      <c r="P227" s="294">
        <v>4</v>
      </c>
      <c r="Q227" s="294">
        <v>0</v>
      </c>
      <c r="R227" s="294">
        <f t="shared" si="32"/>
        <v>6</v>
      </c>
      <c r="S227" s="294">
        <f t="shared" si="32"/>
        <v>0</v>
      </c>
    </row>
    <row r="228" spans="1:19" s="282" customFormat="1" x14ac:dyDescent="0.25">
      <c r="A228" s="294" t="s">
        <v>552</v>
      </c>
      <c r="B228" s="296" t="s">
        <v>1025</v>
      </c>
      <c r="C228" s="309" t="s">
        <v>748</v>
      </c>
      <c r="D228" s="294">
        <f>D229+D230</f>
        <v>0</v>
      </c>
      <c r="E228" s="294">
        <f>E229+E230</f>
        <v>0</v>
      </c>
      <c r="F228" s="294">
        <f>F229+F230</f>
        <v>0</v>
      </c>
      <c r="G228" s="294"/>
      <c r="H228" s="294">
        <f>H229+H230</f>
        <v>0</v>
      </c>
      <c r="I228" s="294">
        <v>0</v>
      </c>
      <c r="J228" s="294">
        <f>J229+J230</f>
        <v>0</v>
      </c>
      <c r="K228" s="294">
        <v>0</v>
      </c>
      <c r="L228" s="294">
        <f>L229+L230</f>
        <v>0</v>
      </c>
      <c r="M228" s="294">
        <v>0</v>
      </c>
      <c r="N228" s="294">
        <f>N229+N230</f>
        <v>0</v>
      </c>
      <c r="O228" s="294">
        <v>0</v>
      </c>
      <c r="P228" s="294">
        <f t="shared" ref="P228" si="60">P229+P230</f>
        <v>0</v>
      </c>
      <c r="Q228" s="294">
        <v>0</v>
      </c>
      <c r="R228" s="294">
        <f t="shared" si="32"/>
        <v>0</v>
      </c>
      <c r="S228" s="294">
        <f t="shared" si="32"/>
        <v>0</v>
      </c>
    </row>
    <row r="229" spans="1:19" s="282" customFormat="1" x14ac:dyDescent="0.25">
      <c r="A229" s="294" t="s">
        <v>553</v>
      </c>
      <c r="B229" s="304" t="s">
        <v>57</v>
      </c>
      <c r="C229" s="309" t="s">
        <v>748</v>
      </c>
      <c r="D229" s="309">
        <v>0</v>
      </c>
      <c r="E229" s="308">
        <v>0</v>
      </c>
      <c r="F229" s="308">
        <v>0</v>
      </c>
      <c r="G229" s="308">
        <v>0</v>
      </c>
      <c r="H229" s="294">
        <v>0</v>
      </c>
      <c r="I229" s="294">
        <v>0</v>
      </c>
      <c r="J229" s="294">
        <v>0</v>
      </c>
      <c r="K229" s="294">
        <v>0</v>
      </c>
      <c r="L229" s="294">
        <v>0</v>
      </c>
      <c r="M229" s="294">
        <v>0</v>
      </c>
      <c r="N229" s="294">
        <v>0</v>
      </c>
      <c r="O229" s="294">
        <v>0</v>
      </c>
      <c r="P229" s="294">
        <v>0</v>
      </c>
      <c r="Q229" s="294">
        <v>0</v>
      </c>
      <c r="R229" s="294">
        <f t="shared" si="32"/>
        <v>0</v>
      </c>
      <c r="S229" s="294">
        <f t="shared" si="32"/>
        <v>0</v>
      </c>
    </row>
    <row r="230" spans="1:19" s="282" customFormat="1" x14ac:dyDescent="0.25">
      <c r="A230" s="294" t="s">
        <v>554</v>
      </c>
      <c r="B230" s="304" t="s">
        <v>1026</v>
      </c>
      <c r="C230" s="309" t="s">
        <v>748</v>
      </c>
      <c r="D230" s="309">
        <v>0</v>
      </c>
      <c r="E230" s="308">
        <v>0</v>
      </c>
      <c r="F230" s="308">
        <v>0</v>
      </c>
      <c r="G230" s="308">
        <v>0</v>
      </c>
      <c r="H230" s="294">
        <v>0</v>
      </c>
      <c r="I230" s="294">
        <v>0</v>
      </c>
      <c r="J230" s="294">
        <v>0</v>
      </c>
      <c r="K230" s="294">
        <v>0</v>
      </c>
      <c r="L230" s="294">
        <v>0</v>
      </c>
      <c r="M230" s="294">
        <v>0</v>
      </c>
      <c r="N230" s="294">
        <v>0</v>
      </c>
      <c r="O230" s="294">
        <v>0</v>
      </c>
      <c r="P230" s="294">
        <v>0</v>
      </c>
      <c r="Q230" s="294">
        <v>0</v>
      </c>
      <c r="R230" s="294">
        <f t="shared" si="32"/>
        <v>0</v>
      </c>
      <c r="S230" s="294">
        <f t="shared" si="32"/>
        <v>0</v>
      </c>
    </row>
    <row r="231" spans="1:19" s="282" customFormat="1" x14ac:dyDescent="0.25">
      <c r="A231" s="294" t="s">
        <v>606</v>
      </c>
      <c r="B231" s="303" t="s">
        <v>1064</v>
      </c>
      <c r="C231" s="309" t="s">
        <v>748</v>
      </c>
      <c r="D231" s="309">
        <v>0</v>
      </c>
      <c r="E231" s="308">
        <v>0</v>
      </c>
      <c r="F231" s="308">
        <v>0</v>
      </c>
      <c r="G231" s="308">
        <v>0</v>
      </c>
      <c r="H231" s="294">
        <v>0</v>
      </c>
      <c r="I231" s="294">
        <v>0</v>
      </c>
      <c r="J231" s="294">
        <v>0</v>
      </c>
      <c r="K231" s="294">
        <v>0</v>
      </c>
      <c r="L231" s="294">
        <v>0</v>
      </c>
      <c r="M231" s="294">
        <v>0</v>
      </c>
      <c r="N231" s="294">
        <v>0</v>
      </c>
      <c r="O231" s="294">
        <v>0</v>
      </c>
      <c r="P231" s="294">
        <v>0</v>
      </c>
      <c r="Q231" s="294">
        <v>0</v>
      </c>
      <c r="R231" s="294">
        <f t="shared" ref="R231:S258" si="61">J231+L231+N231+P231</f>
        <v>0</v>
      </c>
      <c r="S231" s="294">
        <f t="shared" si="61"/>
        <v>0</v>
      </c>
    </row>
    <row r="232" spans="1:19" s="282" customFormat="1" x14ac:dyDescent="0.25">
      <c r="A232" s="294" t="s">
        <v>607</v>
      </c>
      <c r="B232" s="303" t="s">
        <v>1070</v>
      </c>
      <c r="C232" s="309" t="s">
        <v>748</v>
      </c>
      <c r="D232" s="309">
        <v>0</v>
      </c>
      <c r="E232" s="308">
        <v>0</v>
      </c>
      <c r="F232" s="308">
        <v>0</v>
      </c>
      <c r="G232" s="308">
        <v>0</v>
      </c>
      <c r="H232" s="294">
        <v>0</v>
      </c>
      <c r="I232" s="294">
        <v>0</v>
      </c>
      <c r="J232" s="294">
        <v>0</v>
      </c>
      <c r="K232" s="294">
        <v>0</v>
      </c>
      <c r="L232" s="294">
        <v>0</v>
      </c>
      <c r="M232" s="294">
        <v>0</v>
      </c>
      <c r="N232" s="294">
        <v>0</v>
      </c>
      <c r="O232" s="294">
        <v>0</v>
      </c>
      <c r="P232" s="294">
        <v>0</v>
      </c>
      <c r="Q232" s="294">
        <v>0</v>
      </c>
      <c r="R232" s="294">
        <f t="shared" si="61"/>
        <v>0</v>
      </c>
      <c r="S232" s="294">
        <f t="shared" si="61"/>
        <v>0</v>
      </c>
    </row>
    <row r="233" spans="1:19" s="282" customFormat="1" x14ac:dyDescent="0.25">
      <c r="A233" s="294" t="s">
        <v>642</v>
      </c>
      <c r="B233" s="303" t="s">
        <v>61</v>
      </c>
      <c r="C233" s="309" t="s">
        <v>748</v>
      </c>
      <c r="D233" s="309">
        <v>0</v>
      </c>
      <c r="E233" s="308">
        <v>0</v>
      </c>
      <c r="F233" s="308">
        <v>0</v>
      </c>
      <c r="G233" s="308">
        <v>0</v>
      </c>
      <c r="H233" s="294">
        <v>0</v>
      </c>
      <c r="I233" s="294">
        <v>0</v>
      </c>
      <c r="J233" s="294">
        <v>0</v>
      </c>
      <c r="K233" s="294">
        <v>0</v>
      </c>
      <c r="L233" s="294">
        <v>0</v>
      </c>
      <c r="M233" s="294">
        <v>0</v>
      </c>
      <c r="N233" s="294">
        <v>0</v>
      </c>
      <c r="O233" s="294">
        <v>0</v>
      </c>
      <c r="P233" s="294">
        <v>0</v>
      </c>
      <c r="Q233" s="294">
        <v>0</v>
      </c>
      <c r="R233" s="294">
        <f t="shared" si="61"/>
        <v>0</v>
      </c>
      <c r="S233" s="294">
        <f t="shared" si="61"/>
        <v>0</v>
      </c>
    </row>
    <row r="234" spans="1:19" s="282" customFormat="1" x14ac:dyDescent="0.25">
      <c r="A234" s="294" t="s">
        <v>555</v>
      </c>
      <c r="B234" s="304" t="s">
        <v>1120</v>
      </c>
      <c r="C234" s="309" t="s">
        <v>748</v>
      </c>
      <c r="D234" s="309">
        <v>0</v>
      </c>
      <c r="E234" s="308">
        <v>0</v>
      </c>
      <c r="F234" s="308">
        <v>0</v>
      </c>
      <c r="G234" s="308">
        <v>0</v>
      </c>
      <c r="H234" s="294">
        <v>0</v>
      </c>
      <c r="I234" s="294">
        <v>0</v>
      </c>
      <c r="J234" s="294">
        <v>0</v>
      </c>
      <c r="K234" s="294">
        <v>0</v>
      </c>
      <c r="L234" s="294">
        <v>0</v>
      </c>
      <c r="M234" s="294">
        <v>0</v>
      </c>
      <c r="N234" s="294">
        <v>0</v>
      </c>
      <c r="O234" s="294">
        <v>0</v>
      </c>
      <c r="P234" s="294">
        <v>0</v>
      </c>
      <c r="Q234" s="294">
        <v>0</v>
      </c>
      <c r="R234" s="294">
        <f t="shared" si="61"/>
        <v>0</v>
      </c>
      <c r="S234" s="294">
        <f t="shared" si="61"/>
        <v>0</v>
      </c>
    </row>
    <row r="235" spans="1:19" s="282" customFormat="1" ht="16.5" customHeight="1" x14ac:dyDescent="0.25">
      <c r="A235" s="294" t="s">
        <v>556</v>
      </c>
      <c r="B235" s="304" t="s">
        <v>1027</v>
      </c>
      <c r="C235" s="309" t="s">
        <v>748</v>
      </c>
      <c r="D235" s="309">
        <v>0</v>
      </c>
      <c r="E235" s="308">
        <v>0</v>
      </c>
      <c r="F235" s="308">
        <v>0</v>
      </c>
      <c r="G235" s="308">
        <v>0</v>
      </c>
      <c r="H235" s="294">
        <v>0</v>
      </c>
      <c r="I235" s="294">
        <v>0</v>
      </c>
      <c r="J235" s="294">
        <v>0</v>
      </c>
      <c r="K235" s="294">
        <v>0</v>
      </c>
      <c r="L235" s="294">
        <v>0</v>
      </c>
      <c r="M235" s="294">
        <v>0</v>
      </c>
      <c r="N235" s="294">
        <v>0</v>
      </c>
      <c r="O235" s="294">
        <v>0</v>
      </c>
      <c r="P235" s="294">
        <v>0</v>
      </c>
      <c r="Q235" s="294">
        <v>0</v>
      </c>
      <c r="R235" s="294">
        <f t="shared" si="61"/>
        <v>0</v>
      </c>
      <c r="S235" s="294">
        <f t="shared" si="61"/>
        <v>0</v>
      </c>
    </row>
    <row r="236" spans="1:19" s="282" customFormat="1" x14ac:dyDescent="0.25">
      <c r="A236" s="294" t="s">
        <v>660</v>
      </c>
      <c r="B236" s="303" t="s">
        <v>665</v>
      </c>
      <c r="C236" s="309" t="s">
        <v>748</v>
      </c>
      <c r="D236" s="309">
        <v>0</v>
      </c>
      <c r="E236" s="308">
        <v>0</v>
      </c>
      <c r="F236" s="308">
        <v>0</v>
      </c>
      <c r="G236" s="308">
        <v>0</v>
      </c>
      <c r="H236" s="294">
        <v>0</v>
      </c>
      <c r="I236" s="294">
        <v>0</v>
      </c>
      <c r="J236" s="294">
        <v>0</v>
      </c>
      <c r="K236" s="294">
        <v>0</v>
      </c>
      <c r="L236" s="294">
        <v>0</v>
      </c>
      <c r="M236" s="294">
        <v>0</v>
      </c>
      <c r="N236" s="294">
        <v>0</v>
      </c>
      <c r="O236" s="294">
        <v>0</v>
      </c>
      <c r="P236" s="294">
        <v>0</v>
      </c>
      <c r="Q236" s="294">
        <v>0</v>
      </c>
      <c r="R236" s="294">
        <f t="shared" si="61"/>
        <v>0</v>
      </c>
      <c r="S236" s="294">
        <f t="shared" si="61"/>
        <v>0</v>
      </c>
    </row>
    <row r="237" spans="1:19" s="282" customFormat="1" x14ac:dyDescent="0.25">
      <c r="A237" s="294" t="s">
        <v>661</v>
      </c>
      <c r="B237" s="303" t="s">
        <v>1149</v>
      </c>
      <c r="C237" s="309" t="s">
        <v>748</v>
      </c>
      <c r="D237" s="309">
        <v>0</v>
      </c>
      <c r="E237" s="308">
        <v>0</v>
      </c>
      <c r="F237" s="308">
        <v>0</v>
      </c>
      <c r="G237" s="308">
        <v>0</v>
      </c>
      <c r="H237" s="294">
        <v>0</v>
      </c>
      <c r="I237" s="294">
        <v>0</v>
      </c>
      <c r="J237" s="294">
        <v>0</v>
      </c>
      <c r="K237" s="294">
        <v>0</v>
      </c>
      <c r="L237" s="294">
        <v>0</v>
      </c>
      <c r="M237" s="294">
        <v>0</v>
      </c>
      <c r="N237" s="294">
        <v>0</v>
      </c>
      <c r="O237" s="294">
        <v>0</v>
      </c>
      <c r="P237" s="294">
        <v>0</v>
      </c>
      <c r="Q237" s="294">
        <v>0</v>
      </c>
      <c r="R237" s="294">
        <f t="shared" si="61"/>
        <v>0</v>
      </c>
      <c r="S237" s="294">
        <f t="shared" si="61"/>
        <v>0</v>
      </c>
    </row>
    <row r="238" spans="1:19" s="282" customFormat="1" x14ac:dyDescent="0.25">
      <c r="A238" s="294" t="s">
        <v>662</v>
      </c>
      <c r="B238" s="304" t="s">
        <v>640</v>
      </c>
      <c r="C238" s="309" t="s">
        <v>748</v>
      </c>
      <c r="D238" s="309">
        <v>0</v>
      </c>
      <c r="E238" s="308">
        <v>0</v>
      </c>
      <c r="F238" s="308">
        <v>0</v>
      </c>
      <c r="G238" s="308">
        <v>0</v>
      </c>
      <c r="H238" s="294">
        <v>0</v>
      </c>
      <c r="I238" s="294">
        <v>0</v>
      </c>
      <c r="J238" s="294">
        <v>0</v>
      </c>
      <c r="K238" s="294">
        <v>0</v>
      </c>
      <c r="L238" s="294">
        <v>0</v>
      </c>
      <c r="M238" s="294">
        <v>0</v>
      </c>
      <c r="N238" s="294">
        <v>0</v>
      </c>
      <c r="O238" s="294">
        <v>0</v>
      </c>
      <c r="P238" s="294">
        <v>0</v>
      </c>
      <c r="Q238" s="294">
        <v>0</v>
      </c>
      <c r="R238" s="294">
        <f t="shared" si="61"/>
        <v>0</v>
      </c>
      <c r="S238" s="294">
        <f t="shared" si="61"/>
        <v>0</v>
      </c>
    </row>
    <row r="239" spans="1:19" s="282" customFormat="1" x14ac:dyDescent="0.25">
      <c r="A239" s="294" t="s">
        <v>663</v>
      </c>
      <c r="B239" s="304" t="s">
        <v>641</v>
      </c>
      <c r="C239" s="309" t="s">
        <v>748</v>
      </c>
      <c r="D239" s="309">
        <v>0</v>
      </c>
      <c r="E239" s="308">
        <v>0</v>
      </c>
      <c r="F239" s="308">
        <v>0</v>
      </c>
      <c r="G239" s="308">
        <v>0</v>
      </c>
      <c r="H239" s="294">
        <v>0</v>
      </c>
      <c r="I239" s="294">
        <v>0</v>
      </c>
      <c r="J239" s="294">
        <v>0</v>
      </c>
      <c r="K239" s="294">
        <v>0</v>
      </c>
      <c r="L239" s="294">
        <v>0</v>
      </c>
      <c r="M239" s="294">
        <v>0</v>
      </c>
      <c r="N239" s="294">
        <v>0</v>
      </c>
      <c r="O239" s="294">
        <v>0</v>
      </c>
      <c r="P239" s="294">
        <v>0</v>
      </c>
      <c r="Q239" s="294">
        <v>0</v>
      </c>
      <c r="R239" s="294">
        <f t="shared" si="61"/>
        <v>0</v>
      </c>
      <c r="S239" s="294">
        <f t="shared" si="61"/>
        <v>0</v>
      </c>
    </row>
    <row r="240" spans="1:19" s="282" customFormat="1" x14ac:dyDescent="0.25">
      <c r="A240" s="294" t="s">
        <v>664</v>
      </c>
      <c r="B240" s="304" t="s">
        <v>1065</v>
      </c>
      <c r="C240" s="309" t="s">
        <v>748</v>
      </c>
      <c r="D240" s="309">
        <v>0</v>
      </c>
      <c r="E240" s="308">
        <v>0</v>
      </c>
      <c r="F240" s="308">
        <v>0</v>
      </c>
      <c r="G240" s="308">
        <v>0</v>
      </c>
      <c r="H240" s="294">
        <v>0</v>
      </c>
      <c r="I240" s="294">
        <v>0</v>
      </c>
      <c r="J240" s="294">
        <v>0</v>
      </c>
      <c r="K240" s="294">
        <v>0</v>
      </c>
      <c r="L240" s="294">
        <v>0</v>
      </c>
      <c r="M240" s="294">
        <v>0</v>
      </c>
      <c r="N240" s="294">
        <v>0</v>
      </c>
      <c r="O240" s="294">
        <v>0</v>
      </c>
      <c r="P240" s="294">
        <v>0</v>
      </c>
      <c r="Q240" s="294">
        <v>0</v>
      </c>
      <c r="R240" s="294">
        <f t="shared" si="61"/>
        <v>0</v>
      </c>
      <c r="S240" s="294">
        <f t="shared" si="61"/>
        <v>0</v>
      </c>
    </row>
    <row r="241" spans="1:19" s="282" customFormat="1" x14ac:dyDescent="0.25">
      <c r="A241" s="294" t="s">
        <v>557</v>
      </c>
      <c r="B241" s="296" t="s">
        <v>1028</v>
      </c>
      <c r="C241" s="309" t="s">
        <v>748</v>
      </c>
      <c r="D241" s="294">
        <f>D247+D246+D242</f>
        <v>0</v>
      </c>
      <c r="E241" s="294">
        <f>E247+E246+E242</f>
        <v>0</v>
      </c>
      <c r="F241" s="294">
        <f>F247+F246+F242</f>
        <v>0</v>
      </c>
      <c r="G241" s="294"/>
      <c r="H241" s="294">
        <f>H247+H246+H242</f>
        <v>106.31792000000011</v>
      </c>
      <c r="I241" s="294">
        <v>0</v>
      </c>
      <c r="J241" s="294">
        <f>J247+J246+J242</f>
        <v>109.07197273599976</v>
      </c>
      <c r="K241" s="294">
        <v>0</v>
      </c>
      <c r="L241" s="294">
        <f>L247+L246+L242</f>
        <v>109.17536587351938</v>
      </c>
      <c r="M241" s="294">
        <v>0</v>
      </c>
      <c r="N241" s="294">
        <f>N247+N246+N242</f>
        <v>109.89148165376852</v>
      </c>
      <c r="O241" s="294">
        <v>0</v>
      </c>
      <c r="P241" s="294">
        <f t="shared" ref="P241" si="62">P247+P246+P242</f>
        <v>110.42433331146802</v>
      </c>
      <c r="Q241" s="294">
        <v>0</v>
      </c>
      <c r="R241" s="294">
        <f t="shared" si="61"/>
        <v>438.56315357475569</v>
      </c>
      <c r="S241" s="294">
        <f t="shared" si="61"/>
        <v>0</v>
      </c>
    </row>
    <row r="242" spans="1:19" s="282" customFormat="1" x14ac:dyDescent="0.25">
      <c r="A242" s="294" t="s">
        <v>558</v>
      </c>
      <c r="B242" s="304" t="s">
        <v>1150</v>
      </c>
      <c r="C242" s="309" t="s">
        <v>748</v>
      </c>
      <c r="D242" s="294">
        <f t="shared" ref="D242:H244" si="63">D92*1.2</f>
        <v>0</v>
      </c>
      <c r="E242" s="294">
        <f t="shared" si="63"/>
        <v>0</v>
      </c>
      <c r="F242" s="294">
        <f t="shared" si="63"/>
        <v>0</v>
      </c>
      <c r="G242" s="294"/>
      <c r="H242" s="294">
        <f t="shared" si="63"/>
        <v>0</v>
      </c>
      <c r="I242" s="294">
        <v>0</v>
      </c>
      <c r="J242" s="294">
        <f>J92*1.2</f>
        <v>0</v>
      </c>
      <c r="K242" s="294">
        <v>0</v>
      </c>
      <c r="L242" s="294">
        <f>L92*1.2</f>
        <v>0</v>
      </c>
      <c r="M242" s="294">
        <v>0</v>
      </c>
      <c r="N242" s="294">
        <f>N92*1.2</f>
        <v>0</v>
      </c>
      <c r="O242" s="294">
        <v>0</v>
      </c>
      <c r="P242" s="294">
        <f t="shared" ref="P242" si="64">P92*1.2</f>
        <v>0</v>
      </c>
      <c r="Q242" s="294">
        <v>0</v>
      </c>
      <c r="R242" s="294">
        <f t="shared" si="61"/>
        <v>0</v>
      </c>
      <c r="S242" s="294">
        <f t="shared" si="61"/>
        <v>0</v>
      </c>
    </row>
    <row r="243" spans="1:19" s="282" customFormat="1" x14ac:dyDescent="0.25">
      <c r="A243" s="294" t="s">
        <v>1071</v>
      </c>
      <c r="B243" s="303" t="s">
        <v>1064</v>
      </c>
      <c r="C243" s="309" t="s">
        <v>748</v>
      </c>
      <c r="D243" s="294">
        <f t="shared" si="63"/>
        <v>0</v>
      </c>
      <c r="E243" s="294">
        <f t="shared" si="63"/>
        <v>0</v>
      </c>
      <c r="F243" s="294">
        <f t="shared" si="63"/>
        <v>0</v>
      </c>
      <c r="G243" s="294"/>
      <c r="H243" s="294">
        <f t="shared" si="63"/>
        <v>0</v>
      </c>
      <c r="I243" s="294">
        <v>0</v>
      </c>
      <c r="J243" s="294">
        <f>J93*1.2</f>
        <v>0</v>
      </c>
      <c r="K243" s="294">
        <v>0</v>
      </c>
      <c r="L243" s="294">
        <f>L93*1.2</f>
        <v>0</v>
      </c>
      <c r="M243" s="294">
        <v>0</v>
      </c>
      <c r="N243" s="294">
        <f>N93*1.2</f>
        <v>0</v>
      </c>
      <c r="O243" s="294">
        <v>0</v>
      </c>
      <c r="P243" s="294">
        <f t="shared" ref="P243" si="65">P93*1.2</f>
        <v>0</v>
      </c>
      <c r="Q243" s="294">
        <v>0</v>
      </c>
      <c r="R243" s="294">
        <f t="shared" si="61"/>
        <v>0</v>
      </c>
      <c r="S243" s="294">
        <f t="shared" si="61"/>
        <v>0</v>
      </c>
    </row>
    <row r="244" spans="1:19" s="282" customFormat="1" x14ac:dyDescent="0.25">
      <c r="A244" s="294" t="s">
        <v>1072</v>
      </c>
      <c r="B244" s="303" t="s">
        <v>1070</v>
      </c>
      <c r="C244" s="309" t="s">
        <v>748</v>
      </c>
      <c r="D244" s="294">
        <f t="shared" si="63"/>
        <v>0</v>
      </c>
      <c r="E244" s="294">
        <f t="shared" si="63"/>
        <v>0</v>
      </c>
      <c r="F244" s="294">
        <f t="shared" si="63"/>
        <v>0</v>
      </c>
      <c r="G244" s="294"/>
      <c r="H244" s="294">
        <f t="shared" si="63"/>
        <v>0</v>
      </c>
      <c r="I244" s="294">
        <v>0</v>
      </c>
      <c r="J244" s="294">
        <f>J94*1.2</f>
        <v>0</v>
      </c>
      <c r="K244" s="294">
        <v>0</v>
      </c>
      <c r="L244" s="294">
        <f>L94*1.2</f>
        <v>0</v>
      </c>
      <c r="M244" s="294">
        <v>0</v>
      </c>
      <c r="N244" s="294">
        <f>N94*1.2</f>
        <v>0</v>
      </c>
      <c r="O244" s="294">
        <v>0</v>
      </c>
      <c r="P244" s="294">
        <f t="shared" ref="P244" si="66">P94*1.2</f>
        <v>0</v>
      </c>
      <c r="Q244" s="294">
        <v>0</v>
      </c>
      <c r="R244" s="294">
        <f t="shared" si="61"/>
        <v>0</v>
      </c>
      <c r="S244" s="294">
        <f t="shared" si="61"/>
        <v>0</v>
      </c>
    </row>
    <row r="245" spans="1:19" s="282" customFormat="1" x14ac:dyDescent="0.25">
      <c r="A245" s="294" t="s">
        <v>1073</v>
      </c>
      <c r="B245" s="303" t="s">
        <v>61</v>
      </c>
      <c r="C245" s="309" t="s">
        <v>748</v>
      </c>
      <c r="D245" s="309">
        <v>0</v>
      </c>
      <c r="E245" s="308">
        <v>0</v>
      </c>
      <c r="F245" s="308">
        <v>0</v>
      </c>
      <c r="G245" s="308">
        <v>0</v>
      </c>
      <c r="H245" s="294">
        <v>0</v>
      </c>
      <c r="I245" s="294">
        <v>0</v>
      </c>
      <c r="J245" s="294">
        <v>0</v>
      </c>
      <c r="K245" s="294">
        <v>0</v>
      </c>
      <c r="L245" s="294">
        <v>0</v>
      </c>
      <c r="M245" s="294">
        <v>0</v>
      </c>
      <c r="N245" s="294">
        <v>0</v>
      </c>
      <c r="O245" s="294">
        <v>0</v>
      </c>
      <c r="P245" s="294">
        <v>0</v>
      </c>
      <c r="Q245" s="294">
        <v>0</v>
      </c>
      <c r="R245" s="294">
        <f t="shared" si="61"/>
        <v>0</v>
      </c>
      <c r="S245" s="294">
        <f t="shared" si="61"/>
        <v>0</v>
      </c>
    </row>
    <row r="246" spans="1:19" s="282" customFormat="1" x14ac:dyDescent="0.25">
      <c r="A246" s="294" t="s">
        <v>559</v>
      </c>
      <c r="B246" s="304" t="s">
        <v>14</v>
      </c>
      <c r="C246" s="309" t="s">
        <v>748</v>
      </c>
      <c r="D246" s="294">
        <f>D163</f>
        <v>0</v>
      </c>
      <c r="E246" s="294">
        <f>E163</f>
        <v>0</v>
      </c>
      <c r="F246" s="294">
        <f>F163</f>
        <v>0</v>
      </c>
      <c r="G246" s="294"/>
      <c r="H246" s="294">
        <f>H163</f>
        <v>106.31792000000011</v>
      </c>
      <c r="I246" s="294">
        <v>0</v>
      </c>
      <c r="J246" s="294">
        <f>J163</f>
        <v>109.07197273599976</v>
      </c>
      <c r="K246" s="294">
        <v>0</v>
      </c>
      <c r="L246" s="294">
        <f>L163</f>
        <v>109.17536587351938</v>
      </c>
      <c r="M246" s="294">
        <v>0</v>
      </c>
      <c r="N246" s="294">
        <f>N163</f>
        <v>109.89148165376852</v>
      </c>
      <c r="O246" s="294">
        <v>0</v>
      </c>
      <c r="P246" s="294">
        <f t="shared" ref="P246" si="67">P163</f>
        <v>110.42433331146802</v>
      </c>
      <c r="Q246" s="294">
        <v>0</v>
      </c>
      <c r="R246" s="294">
        <f t="shared" si="61"/>
        <v>438.56315357475569</v>
      </c>
      <c r="S246" s="294">
        <f t="shared" si="61"/>
        <v>0</v>
      </c>
    </row>
    <row r="247" spans="1:19" s="282" customFormat="1" x14ac:dyDescent="0.25">
      <c r="A247" s="294" t="s">
        <v>1098</v>
      </c>
      <c r="B247" s="304" t="s">
        <v>1066</v>
      </c>
      <c r="C247" s="309" t="s">
        <v>748</v>
      </c>
      <c r="D247" s="309">
        <v>0</v>
      </c>
      <c r="E247" s="308">
        <v>0</v>
      </c>
      <c r="F247" s="308">
        <v>0</v>
      </c>
      <c r="G247" s="308">
        <v>0</v>
      </c>
      <c r="H247" s="294">
        <v>0</v>
      </c>
      <c r="I247" s="294">
        <v>0</v>
      </c>
      <c r="J247" s="294">
        <v>0</v>
      </c>
      <c r="K247" s="294">
        <v>0</v>
      </c>
      <c r="L247" s="294">
        <v>0</v>
      </c>
      <c r="M247" s="294">
        <v>0</v>
      </c>
      <c r="N247" s="294">
        <v>0</v>
      </c>
      <c r="O247" s="294">
        <v>0</v>
      </c>
      <c r="P247" s="294">
        <v>0</v>
      </c>
      <c r="Q247" s="294">
        <v>0</v>
      </c>
      <c r="R247" s="294">
        <f t="shared" si="61"/>
        <v>0</v>
      </c>
      <c r="S247" s="294">
        <f t="shared" si="61"/>
        <v>0</v>
      </c>
    </row>
    <row r="248" spans="1:19" s="282" customFormat="1" x14ac:dyDescent="0.25">
      <c r="A248" s="294" t="s">
        <v>560</v>
      </c>
      <c r="B248" s="296" t="s">
        <v>1148</v>
      </c>
      <c r="C248" s="309" t="s">
        <v>748</v>
      </c>
      <c r="D248" s="294">
        <f>D173-D191</f>
        <v>148.19699999999989</v>
      </c>
      <c r="E248" s="294">
        <f>E173-E191</f>
        <v>1111.5069600000002</v>
      </c>
      <c r="F248" s="294">
        <f>F173-F191</f>
        <v>682.15032400000018</v>
      </c>
      <c r="G248" s="294"/>
      <c r="H248" s="294">
        <f t="shared" ref="H248:O248" si="68">H173-H191</f>
        <v>1007.7583819192432</v>
      </c>
      <c r="I248" s="294">
        <f t="shared" si="68"/>
        <v>1037.4767159999992</v>
      </c>
      <c r="J248" s="294">
        <f t="shared" si="68"/>
        <v>1026.1768243382849</v>
      </c>
      <c r="K248" s="294">
        <f t="shared" si="68"/>
        <v>1175.16561667</v>
      </c>
      <c r="L248" s="294">
        <f t="shared" si="68"/>
        <v>1043.8390016807407</v>
      </c>
      <c r="M248" s="294">
        <f t="shared" si="68"/>
        <v>803.76109296974118</v>
      </c>
      <c r="N248" s="294">
        <f t="shared" si="68"/>
        <v>1077.4569676529613</v>
      </c>
      <c r="O248" s="294">
        <f t="shared" si="68"/>
        <v>842.29360851111778</v>
      </c>
      <c r="P248" s="294">
        <f t="shared" ref="P248" si="69">P173-P191</f>
        <v>1102.2408691831888</v>
      </c>
      <c r="Q248" s="294">
        <f>Q173-Q191</f>
        <v>1174.036029471185</v>
      </c>
      <c r="R248" s="294">
        <f>J248+L248+N248+P248</f>
        <v>4249.7136628551762</v>
      </c>
      <c r="S248" s="294">
        <f t="shared" si="61"/>
        <v>3995.2563476220439</v>
      </c>
    </row>
    <row r="249" spans="1:19" s="282" customFormat="1" ht="31.5" x14ac:dyDescent="0.25">
      <c r="A249" s="294" t="s">
        <v>561</v>
      </c>
      <c r="B249" s="296" t="s">
        <v>1139</v>
      </c>
      <c r="C249" s="309" t="s">
        <v>748</v>
      </c>
      <c r="D249" s="294">
        <f>D209-D216</f>
        <v>0</v>
      </c>
      <c r="E249" s="294">
        <f>E209-E216</f>
        <v>0</v>
      </c>
      <c r="F249" s="294">
        <f>F209-F216</f>
        <v>0</v>
      </c>
      <c r="G249" s="294"/>
      <c r="H249" s="294">
        <f t="shared" ref="H249:O249" si="70">H209-H216</f>
        <v>0</v>
      </c>
      <c r="I249" s="294">
        <f t="shared" si="70"/>
        <v>0</v>
      </c>
      <c r="J249" s="294">
        <f t="shared" si="70"/>
        <v>-600.66</v>
      </c>
      <c r="K249" s="294">
        <f t="shared" si="70"/>
        <v>-322.72761666999997</v>
      </c>
      <c r="L249" s="294">
        <f t="shared" si="70"/>
        <v>-295.49166666666667</v>
      </c>
      <c r="M249" s="294">
        <f t="shared" si="70"/>
        <v>-460.33</v>
      </c>
      <c r="N249" s="294">
        <f t="shared" si="70"/>
        <v>-113.81666666666668</v>
      </c>
      <c r="O249" s="294">
        <f t="shared" si="70"/>
        <v>-515.92917969999996</v>
      </c>
      <c r="P249" s="294">
        <f t="shared" ref="P249" si="71">P209-P216</f>
        <v>0</v>
      </c>
      <c r="Q249" s="294">
        <f>Q209-Q216</f>
        <v>0</v>
      </c>
      <c r="R249" s="294">
        <f t="shared" si="61"/>
        <v>-1009.9683333333334</v>
      </c>
      <c r="S249" s="294">
        <f t="shared" si="61"/>
        <v>-1298.9867963699999</v>
      </c>
    </row>
    <row r="250" spans="1:19" s="282" customFormat="1" x14ac:dyDescent="0.25">
      <c r="A250" s="294" t="s">
        <v>666</v>
      </c>
      <c r="B250" s="304" t="s">
        <v>1067</v>
      </c>
      <c r="C250" s="309" t="s">
        <v>748</v>
      </c>
      <c r="D250" s="294">
        <f>D249</f>
        <v>0</v>
      </c>
      <c r="E250" s="294">
        <f>E249</f>
        <v>0</v>
      </c>
      <c r="F250" s="294">
        <f>F249</f>
        <v>0</v>
      </c>
      <c r="G250" s="294"/>
      <c r="H250" s="294">
        <f>H249</f>
        <v>0</v>
      </c>
      <c r="I250" s="294">
        <v>0</v>
      </c>
      <c r="J250" s="294">
        <f t="shared" ref="J250:O250" si="72">J249</f>
        <v>-600.66</v>
      </c>
      <c r="K250" s="294">
        <f t="shared" si="72"/>
        <v>-322.72761666999997</v>
      </c>
      <c r="L250" s="294">
        <f t="shared" si="72"/>
        <v>-295.49166666666667</v>
      </c>
      <c r="M250" s="294">
        <f t="shared" si="72"/>
        <v>-460.33</v>
      </c>
      <c r="N250" s="294">
        <f t="shared" si="72"/>
        <v>-113.81666666666668</v>
      </c>
      <c r="O250" s="294">
        <f t="shared" si="72"/>
        <v>-515.92917969999996</v>
      </c>
      <c r="P250" s="294">
        <f t="shared" ref="P250" si="73">P249</f>
        <v>0</v>
      </c>
      <c r="Q250" s="294">
        <f>Q249</f>
        <v>0</v>
      </c>
      <c r="R250" s="294">
        <f t="shared" si="61"/>
        <v>-1009.9683333333334</v>
      </c>
      <c r="S250" s="294">
        <f t="shared" si="61"/>
        <v>-1298.9867963699999</v>
      </c>
    </row>
    <row r="251" spans="1:19" s="282" customFormat="1" x14ac:dyDescent="0.25">
      <c r="A251" s="294" t="s">
        <v>667</v>
      </c>
      <c r="B251" s="304" t="s">
        <v>49</v>
      </c>
      <c r="C251" s="309" t="s">
        <v>748</v>
      </c>
      <c r="D251" s="309">
        <v>0</v>
      </c>
      <c r="E251" s="308">
        <v>0</v>
      </c>
      <c r="F251" s="308">
        <v>0</v>
      </c>
      <c r="G251" s="308">
        <v>0</v>
      </c>
      <c r="H251" s="294">
        <v>0</v>
      </c>
      <c r="I251" s="294">
        <v>0</v>
      </c>
      <c r="J251" s="294">
        <v>0</v>
      </c>
      <c r="K251" s="294">
        <v>0</v>
      </c>
      <c r="L251" s="294">
        <v>0</v>
      </c>
      <c r="M251" s="294">
        <v>0</v>
      </c>
      <c r="N251" s="294">
        <v>0</v>
      </c>
      <c r="O251" s="294">
        <v>0</v>
      </c>
      <c r="P251" s="294">
        <v>0</v>
      </c>
      <c r="Q251" s="294">
        <v>0</v>
      </c>
      <c r="R251" s="294">
        <f t="shared" si="61"/>
        <v>0</v>
      </c>
      <c r="S251" s="294">
        <f t="shared" si="61"/>
        <v>0</v>
      </c>
    </row>
    <row r="252" spans="1:19" s="282" customFormat="1" ht="31.5" x14ac:dyDescent="0.25">
      <c r="A252" s="294" t="s">
        <v>562</v>
      </c>
      <c r="B252" s="296" t="s">
        <v>1140</v>
      </c>
      <c r="C252" s="309" t="s">
        <v>748</v>
      </c>
      <c r="D252" s="294">
        <f>D228-D241</f>
        <v>0</v>
      </c>
      <c r="E252" s="294">
        <f>E228-E241</f>
        <v>0</v>
      </c>
      <c r="F252" s="294">
        <f>F228-F241</f>
        <v>0</v>
      </c>
      <c r="G252" s="294"/>
      <c r="H252" s="294">
        <f>H228-H241</f>
        <v>-106.31792000000011</v>
      </c>
      <c r="I252" s="294">
        <f>I228-I241</f>
        <v>0</v>
      </c>
      <c r="J252" s="294">
        <f>J228-J241</f>
        <v>-109.07197273599976</v>
      </c>
      <c r="K252" s="294">
        <v>0</v>
      </c>
      <c r="L252" s="294">
        <f>L228-L241</f>
        <v>-109.17536587351938</v>
      </c>
      <c r="M252" s="294">
        <f>M228-M241</f>
        <v>0</v>
      </c>
      <c r="N252" s="294">
        <f>N228-N241</f>
        <v>-109.89148165376852</v>
      </c>
      <c r="O252" s="294">
        <f>O228-O241</f>
        <v>0</v>
      </c>
      <c r="P252" s="294">
        <f t="shared" ref="P252" si="74">P228-P241</f>
        <v>-110.42433331146802</v>
      </c>
      <c r="Q252" s="294">
        <f>Q228-Q241</f>
        <v>0</v>
      </c>
      <c r="R252" s="294">
        <f t="shared" si="61"/>
        <v>-438.56315357475569</v>
      </c>
      <c r="S252" s="294">
        <f t="shared" si="61"/>
        <v>0</v>
      </c>
    </row>
    <row r="253" spans="1:19" s="282" customFormat="1" x14ac:dyDescent="0.25">
      <c r="A253" s="294" t="s">
        <v>826</v>
      </c>
      <c r="B253" s="304" t="s">
        <v>862</v>
      </c>
      <c r="C253" s="309" t="s">
        <v>748</v>
      </c>
      <c r="D253" s="309">
        <v>0</v>
      </c>
      <c r="E253" s="308">
        <v>0</v>
      </c>
      <c r="F253" s="308">
        <v>0</v>
      </c>
      <c r="G253" s="308">
        <v>0</v>
      </c>
      <c r="H253" s="294">
        <v>0</v>
      </c>
      <c r="I253" s="294">
        <v>0</v>
      </c>
      <c r="J253" s="294">
        <v>0</v>
      </c>
      <c r="K253" s="294">
        <v>0</v>
      </c>
      <c r="L253" s="294">
        <v>0</v>
      </c>
      <c r="M253" s="294">
        <v>0</v>
      </c>
      <c r="N253" s="294">
        <v>0</v>
      </c>
      <c r="O253" s="294">
        <v>0</v>
      </c>
      <c r="P253" s="294">
        <v>0</v>
      </c>
      <c r="Q253" s="294">
        <v>0</v>
      </c>
      <c r="R253" s="294">
        <f t="shared" si="61"/>
        <v>0</v>
      </c>
      <c r="S253" s="294">
        <f t="shared" si="61"/>
        <v>0</v>
      </c>
    </row>
    <row r="254" spans="1:19" s="282" customFormat="1" x14ac:dyDescent="0.25">
      <c r="A254" s="294" t="s">
        <v>827</v>
      </c>
      <c r="B254" s="304" t="s">
        <v>825</v>
      </c>
      <c r="C254" s="309" t="s">
        <v>748</v>
      </c>
      <c r="D254" s="309">
        <v>0</v>
      </c>
      <c r="E254" s="308">
        <v>0</v>
      </c>
      <c r="F254" s="308">
        <v>0</v>
      </c>
      <c r="G254" s="308">
        <v>0</v>
      </c>
      <c r="H254" s="294">
        <v>0</v>
      </c>
      <c r="I254" s="294">
        <v>0</v>
      </c>
      <c r="J254" s="294">
        <v>0</v>
      </c>
      <c r="K254" s="294">
        <v>0</v>
      </c>
      <c r="L254" s="294">
        <v>0</v>
      </c>
      <c r="M254" s="294">
        <v>0</v>
      </c>
      <c r="N254" s="294">
        <v>0</v>
      </c>
      <c r="O254" s="294">
        <v>0</v>
      </c>
      <c r="P254" s="294">
        <v>0</v>
      </c>
      <c r="Q254" s="294">
        <v>0</v>
      </c>
      <c r="R254" s="294">
        <f t="shared" si="61"/>
        <v>0</v>
      </c>
      <c r="S254" s="294">
        <f t="shared" si="61"/>
        <v>0</v>
      </c>
    </row>
    <row r="255" spans="1:19" s="282" customFormat="1" x14ac:dyDescent="0.25">
      <c r="A255" s="294" t="s">
        <v>563</v>
      </c>
      <c r="B255" s="296" t="s">
        <v>67</v>
      </c>
      <c r="C255" s="309" t="s">
        <v>748</v>
      </c>
      <c r="D255" s="309">
        <v>0</v>
      </c>
      <c r="E255" s="308">
        <v>0</v>
      </c>
      <c r="F255" s="308">
        <v>0</v>
      </c>
      <c r="G255" s="308">
        <v>0</v>
      </c>
      <c r="H255" s="294">
        <v>0</v>
      </c>
      <c r="I255" s="294">
        <v>0</v>
      </c>
      <c r="J255" s="294">
        <v>0</v>
      </c>
      <c r="K255" s="294">
        <v>0</v>
      </c>
      <c r="L255" s="294">
        <v>0</v>
      </c>
      <c r="M255" s="294">
        <v>0</v>
      </c>
      <c r="N255" s="294">
        <v>0</v>
      </c>
      <c r="O255" s="294">
        <v>0</v>
      </c>
      <c r="P255" s="294">
        <v>0</v>
      </c>
      <c r="Q255" s="294">
        <v>0</v>
      </c>
      <c r="R255" s="294">
        <f t="shared" si="61"/>
        <v>0</v>
      </c>
      <c r="S255" s="294">
        <f t="shared" si="61"/>
        <v>0</v>
      </c>
    </row>
    <row r="256" spans="1:19" s="282" customFormat="1" x14ac:dyDescent="0.25">
      <c r="A256" s="294" t="s">
        <v>564</v>
      </c>
      <c r="B256" s="296" t="s">
        <v>1141</v>
      </c>
      <c r="C256" s="309" t="s">
        <v>748</v>
      </c>
      <c r="D256" s="294">
        <f>D248+D249+D255+D252</f>
        <v>148.19699999999989</v>
      </c>
      <c r="E256" s="294">
        <f>E248+E249+E255+E252</f>
        <v>1111.5069600000002</v>
      </c>
      <c r="F256" s="294">
        <f>F248+F249+F255+F252</f>
        <v>682.15032400000018</v>
      </c>
      <c r="G256" s="294"/>
      <c r="H256" s="294">
        <f t="shared" ref="H256:O256" si="75">H248+H249+H255+H252</f>
        <v>901.44046191924315</v>
      </c>
      <c r="I256" s="294">
        <f>I248+I249+I255+I252</f>
        <v>1037.4767159999992</v>
      </c>
      <c r="J256" s="294">
        <f t="shared" si="75"/>
        <v>316.4448516022851</v>
      </c>
      <c r="K256" s="294">
        <f>K248+K249+K255+K252</f>
        <v>852.43799999999999</v>
      </c>
      <c r="L256" s="294">
        <f t="shared" si="75"/>
        <v>639.17196914055467</v>
      </c>
      <c r="M256" s="294">
        <f>M248+M249+M255+M252</f>
        <v>343.4310929697412</v>
      </c>
      <c r="N256" s="294">
        <f t="shared" si="75"/>
        <v>853.74881933252607</v>
      </c>
      <c r="O256" s="294">
        <f t="shared" si="75"/>
        <v>326.36442881111782</v>
      </c>
      <c r="P256" s="294">
        <f t="shared" ref="P256" si="76">P248+P249+P255+P252</f>
        <v>991.81653587172082</v>
      </c>
      <c r="Q256" s="294">
        <f>Q248+Q249+Q255+Q252</f>
        <v>1174.036029471185</v>
      </c>
      <c r="R256" s="294">
        <f t="shared" si="61"/>
        <v>2801.1821759470868</v>
      </c>
      <c r="S256" s="294">
        <f t="shared" si="61"/>
        <v>2696.269551252044</v>
      </c>
    </row>
    <row r="257" spans="1:19" s="282" customFormat="1" x14ac:dyDescent="0.25">
      <c r="A257" s="294" t="s">
        <v>565</v>
      </c>
      <c r="B257" s="296" t="s">
        <v>6</v>
      </c>
      <c r="C257" s="309" t="s">
        <v>748</v>
      </c>
      <c r="D257" s="294">
        <v>5.2729999999999997</v>
      </c>
      <c r="E257" s="294">
        <f>D258</f>
        <v>41.054000000000002</v>
      </c>
      <c r="F257" s="294">
        <f>E258</f>
        <v>1152.5609600000003</v>
      </c>
      <c r="G257" s="323"/>
      <c r="H257" s="294">
        <f>F258</f>
        <v>1834.7112840000004</v>
      </c>
      <c r="I257" s="294">
        <f>F258</f>
        <v>1834.7112840000004</v>
      </c>
      <c r="J257" s="294">
        <f>H258</f>
        <v>2736.1517459192437</v>
      </c>
      <c r="K257" s="294">
        <v>2872.1880000000001</v>
      </c>
      <c r="L257" s="294">
        <f>J258</f>
        <v>3052.5965975215286</v>
      </c>
      <c r="M257" s="294">
        <f>K258</f>
        <v>3724.6260000000002</v>
      </c>
      <c r="N257" s="294">
        <f>L258</f>
        <v>3691.7685666620832</v>
      </c>
      <c r="O257" s="294">
        <f>M258</f>
        <v>4068.0570929697415</v>
      </c>
      <c r="P257" s="294">
        <f t="shared" ref="P257" si="77">N258</f>
        <v>4545.517385994609</v>
      </c>
      <c r="Q257" s="294">
        <f>O258</f>
        <v>4394.4215217808596</v>
      </c>
      <c r="R257" s="294">
        <f t="shared" si="61"/>
        <v>14026.034296097463</v>
      </c>
      <c r="S257" s="294">
        <f t="shared" si="61"/>
        <v>15059.2926147506</v>
      </c>
    </row>
    <row r="258" spans="1:19" s="282" customFormat="1" x14ac:dyDescent="0.25">
      <c r="A258" s="294" t="s">
        <v>566</v>
      </c>
      <c r="B258" s="296" t="s">
        <v>7</v>
      </c>
      <c r="C258" s="309" t="s">
        <v>748</v>
      </c>
      <c r="D258" s="294">
        <v>41.054000000000002</v>
      </c>
      <c r="E258" s="294">
        <f>E257+E256</f>
        <v>1152.5609600000003</v>
      </c>
      <c r="F258" s="294">
        <f>F257+F256</f>
        <v>1834.7112840000004</v>
      </c>
      <c r="G258" s="294"/>
      <c r="H258" s="294">
        <f>H257+H256</f>
        <v>2736.1517459192437</v>
      </c>
      <c r="I258" s="294">
        <v>2872.1880000000001</v>
      </c>
      <c r="J258" s="294">
        <f>J257+J256</f>
        <v>3052.5965975215286</v>
      </c>
      <c r="K258" s="294">
        <v>3724.6260000000002</v>
      </c>
      <c r="L258" s="294">
        <f>L257+L256</f>
        <v>3691.7685666620832</v>
      </c>
      <c r="M258" s="294">
        <f>M257+M256</f>
        <v>4068.0570929697415</v>
      </c>
      <c r="N258" s="294">
        <f>N257+N256</f>
        <v>4545.517385994609</v>
      </c>
      <c r="O258" s="294">
        <f>O257+O256</f>
        <v>4394.4215217808596</v>
      </c>
      <c r="P258" s="294">
        <f t="shared" ref="P258" si="78">P257+P256</f>
        <v>5537.3339218663295</v>
      </c>
      <c r="Q258" s="342">
        <f>Q257+Q256</f>
        <v>5568.4575512520441</v>
      </c>
      <c r="R258" s="294">
        <f t="shared" si="61"/>
        <v>16827.216472044551</v>
      </c>
      <c r="S258" s="294">
        <f t="shared" si="61"/>
        <v>17755.562166002645</v>
      </c>
    </row>
    <row r="259" spans="1:19" s="282" customFormat="1" x14ac:dyDescent="0.25">
      <c r="A259" s="294" t="s">
        <v>568</v>
      </c>
      <c r="B259" s="296" t="s">
        <v>863</v>
      </c>
      <c r="C259" s="309" t="s">
        <v>286</v>
      </c>
      <c r="D259" s="294" t="s">
        <v>590</v>
      </c>
      <c r="E259" s="294" t="s">
        <v>590</v>
      </c>
      <c r="F259" s="294" t="s">
        <v>590</v>
      </c>
      <c r="G259" s="294" t="s">
        <v>590</v>
      </c>
      <c r="H259" s="294" t="s">
        <v>590</v>
      </c>
      <c r="I259" s="294" t="s">
        <v>590</v>
      </c>
      <c r="J259" s="294" t="s">
        <v>590</v>
      </c>
      <c r="K259" s="294" t="s">
        <v>590</v>
      </c>
      <c r="L259" s="294" t="s">
        <v>590</v>
      </c>
      <c r="M259" s="294" t="s">
        <v>590</v>
      </c>
      <c r="N259" s="294" t="s">
        <v>590</v>
      </c>
      <c r="O259" s="294" t="s">
        <v>590</v>
      </c>
      <c r="P259" s="294" t="s">
        <v>590</v>
      </c>
      <c r="Q259" s="294" t="s">
        <v>590</v>
      </c>
      <c r="R259" s="294" t="s">
        <v>590</v>
      </c>
      <c r="S259" s="294" t="s">
        <v>590</v>
      </c>
    </row>
    <row r="260" spans="1:19" s="282" customFormat="1" x14ac:dyDescent="0.25">
      <c r="A260" s="294" t="s">
        <v>569</v>
      </c>
      <c r="B260" s="304" t="s">
        <v>1029</v>
      </c>
      <c r="C260" s="309" t="s">
        <v>748</v>
      </c>
      <c r="D260" s="294">
        <f>D270+D271+D287</f>
        <v>1344.0930000000001</v>
      </c>
      <c r="E260" s="294">
        <f t="shared" ref="E260" si="79">E270+E271+E287</f>
        <v>310.51499999999999</v>
      </c>
      <c r="F260" s="294">
        <f>F270+F271+F287</f>
        <v>628.87</v>
      </c>
      <c r="G260" s="294"/>
      <c r="H260" s="294">
        <f t="shared" ref="H260:O260" si="80">H261+H269+H271+H273+H275+H277+H281+H287</f>
        <v>551.49099999999999</v>
      </c>
      <c r="I260" s="294">
        <f t="shared" si="80"/>
        <v>730.52700000000004</v>
      </c>
      <c r="J260" s="294">
        <f t="shared" si="80"/>
        <v>583.50099999999998</v>
      </c>
      <c r="K260" s="294">
        <f t="shared" si="80"/>
        <v>725.48900000000003</v>
      </c>
      <c r="L260" s="294">
        <f t="shared" si="80"/>
        <v>592.07600000000002</v>
      </c>
      <c r="M260" s="294">
        <f t="shared" si="80"/>
        <v>400.36500000000001</v>
      </c>
      <c r="N260" s="294">
        <f t="shared" si="80"/>
        <v>592.07600000000002</v>
      </c>
      <c r="O260" s="294">
        <f t="shared" si="80"/>
        <v>452.25099999999998</v>
      </c>
      <c r="P260" s="294">
        <f t="shared" ref="P260" si="81">P261+P269+P271+P273+P275+P277+P281+P287</f>
        <v>592.07600000000002</v>
      </c>
      <c r="Q260" s="294">
        <f>Q261+Q269+Q271+Q273+Q275+Q277+Q281+Q287</f>
        <v>385.423</v>
      </c>
      <c r="R260" s="294">
        <f t="shared" ref="R260:S311" si="82">J260+L260+N260+P260</f>
        <v>2359.7290000000003</v>
      </c>
      <c r="S260" s="294">
        <f t="shared" si="82"/>
        <v>1963.528</v>
      </c>
    </row>
    <row r="261" spans="1:19" s="282" customFormat="1" x14ac:dyDescent="0.25">
      <c r="A261" s="294" t="s">
        <v>668</v>
      </c>
      <c r="B261" s="303" t="s">
        <v>1030</v>
      </c>
      <c r="C261" s="309" t="s">
        <v>748</v>
      </c>
      <c r="D261" s="294">
        <v>0</v>
      </c>
      <c r="E261" s="294">
        <v>0</v>
      </c>
      <c r="F261" s="294">
        <v>0</v>
      </c>
      <c r="G261" s="294">
        <v>0</v>
      </c>
      <c r="H261" s="294">
        <v>0</v>
      </c>
      <c r="I261" s="294">
        <v>0</v>
      </c>
      <c r="J261" s="294">
        <v>0</v>
      </c>
      <c r="K261" s="294">
        <v>0</v>
      </c>
      <c r="L261" s="294">
        <v>0</v>
      </c>
      <c r="M261" s="294">
        <v>0</v>
      </c>
      <c r="N261" s="294">
        <v>0</v>
      </c>
      <c r="O261" s="294">
        <v>0</v>
      </c>
      <c r="P261" s="294">
        <v>0</v>
      </c>
      <c r="Q261" s="294">
        <v>0</v>
      </c>
      <c r="R261" s="294">
        <f t="shared" si="82"/>
        <v>0</v>
      </c>
      <c r="S261" s="294">
        <f t="shared" si="82"/>
        <v>0</v>
      </c>
    </row>
    <row r="262" spans="1:19" s="282" customFormat="1" x14ac:dyDescent="0.25">
      <c r="A262" s="294" t="s">
        <v>669</v>
      </c>
      <c r="B262" s="305" t="s">
        <v>62</v>
      </c>
      <c r="C262" s="309" t="s">
        <v>748</v>
      </c>
      <c r="D262" s="294">
        <v>0</v>
      </c>
      <c r="E262" s="294">
        <v>0</v>
      </c>
      <c r="F262" s="294">
        <v>0</v>
      </c>
      <c r="G262" s="294">
        <v>0</v>
      </c>
      <c r="H262" s="294">
        <v>0</v>
      </c>
      <c r="I262" s="294">
        <v>0</v>
      </c>
      <c r="J262" s="294">
        <v>0</v>
      </c>
      <c r="K262" s="294">
        <v>0</v>
      </c>
      <c r="L262" s="294">
        <v>0</v>
      </c>
      <c r="M262" s="294">
        <v>0</v>
      </c>
      <c r="N262" s="294">
        <v>0</v>
      </c>
      <c r="O262" s="294">
        <v>0</v>
      </c>
      <c r="P262" s="294">
        <v>0</v>
      </c>
      <c r="Q262" s="294">
        <v>0</v>
      </c>
      <c r="R262" s="294">
        <f t="shared" si="82"/>
        <v>0</v>
      </c>
      <c r="S262" s="294">
        <f t="shared" si="82"/>
        <v>0</v>
      </c>
    </row>
    <row r="263" spans="1:19" s="282" customFormat="1" ht="31.5" x14ac:dyDescent="0.25">
      <c r="A263" s="294" t="s">
        <v>890</v>
      </c>
      <c r="B263" s="305" t="s">
        <v>897</v>
      </c>
      <c r="C263" s="309" t="s">
        <v>748</v>
      </c>
      <c r="D263" s="294">
        <v>0</v>
      </c>
      <c r="E263" s="294">
        <v>0</v>
      </c>
      <c r="F263" s="294">
        <v>0</v>
      </c>
      <c r="G263" s="294">
        <v>0</v>
      </c>
      <c r="H263" s="294">
        <v>0</v>
      </c>
      <c r="I263" s="294">
        <v>0</v>
      </c>
      <c r="J263" s="294">
        <v>0</v>
      </c>
      <c r="K263" s="294">
        <v>0</v>
      </c>
      <c r="L263" s="294">
        <v>0</v>
      </c>
      <c r="M263" s="294">
        <v>0</v>
      </c>
      <c r="N263" s="294">
        <v>0</v>
      </c>
      <c r="O263" s="294">
        <v>0</v>
      </c>
      <c r="P263" s="294">
        <v>0</v>
      </c>
      <c r="Q263" s="294">
        <v>0</v>
      </c>
      <c r="R263" s="294">
        <f t="shared" si="82"/>
        <v>0</v>
      </c>
      <c r="S263" s="294">
        <f t="shared" si="82"/>
        <v>0</v>
      </c>
    </row>
    <row r="264" spans="1:19" s="282" customFormat="1" x14ac:dyDescent="0.25">
      <c r="A264" s="294" t="s">
        <v>891</v>
      </c>
      <c r="B264" s="306" t="s">
        <v>62</v>
      </c>
      <c r="C264" s="309" t="s">
        <v>748</v>
      </c>
      <c r="D264" s="294">
        <v>0</v>
      </c>
      <c r="E264" s="294">
        <v>0</v>
      </c>
      <c r="F264" s="294">
        <v>0</v>
      </c>
      <c r="G264" s="294">
        <v>0</v>
      </c>
      <c r="H264" s="294">
        <v>0</v>
      </c>
      <c r="I264" s="294">
        <v>0</v>
      </c>
      <c r="J264" s="294">
        <v>0</v>
      </c>
      <c r="K264" s="294">
        <v>0</v>
      </c>
      <c r="L264" s="294">
        <v>0</v>
      </c>
      <c r="M264" s="294">
        <v>0</v>
      </c>
      <c r="N264" s="294">
        <v>0</v>
      </c>
      <c r="O264" s="294">
        <v>0</v>
      </c>
      <c r="P264" s="294">
        <v>0</v>
      </c>
      <c r="Q264" s="294">
        <v>0</v>
      </c>
      <c r="R264" s="294">
        <f t="shared" si="82"/>
        <v>0</v>
      </c>
      <c r="S264" s="294">
        <f t="shared" si="82"/>
        <v>0</v>
      </c>
    </row>
    <row r="265" spans="1:19" s="282" customFormat="1" ht="31.5" x14ac:dyDescent="0.25">
      <c r="A265" s="294" t="s">
        <v>892</v>
      </c>
      <c r="B265" s="305" t="s">
        <v>898</v>
      </c>
      <c r="C265" s="309" t="s">
        <v>748</v>
      </c>
      <c r="D265" s="294">
        <v>0</v>
      </c>
      <c r="E265" s="294">
        <v>0</v>
      </c>
      <c r="F265" s="294">
        <v>0</v>
      </c>
      <c r="G265" s="294">
        <v>0</v>
      </c>
      <c r="H265" s="294">
        <v>0</v>
      </c>
      <c r="I265" s="294">
        <v>0</v>
      </c>
      <c r="J265" s="294">
        <v>0</v>
      </c>
      <c r="K265" s="294">
        <v>0</v>
      </c>
      <c r="L265" s="294">
        <v>0</v>
      </c>
      <c r="M265" s="294">
        <v>0</v>
      </c>
      <c r="N265" s="294">
        <v>0</v>
      </c>
      <c r="O265" s="294">
        <v>0</v>
      </c>
      <c r="P265" s="294">
        <v>0</v>
      </c>
      <c r="Q265" s="294">
        <v>0</v>
      </c>
      <c r="R265" s="294">
        <f t="shared" si="82"/>
        <v>0</v>
      </c>
      <c r="S265" s="294">
        <f t="shared" si="82"/>
        <v>0</v>
      </c>
    </row>
    <row r="266" spans="1:19" s="282" customFormat="1" x14ac:dyDescent="0.25">
      <c r="A266" s="294" t="s">
        <v>893</v>
      </c>
      <c r="B266" s="306" t="s">
        <v>62</v>
      </c>
      <c r="C266" s="309" t="s">
        <v>748</v>
      </c>
      <c r="D266" s="294">
        <v>0</v>
      </c>
      <c r="E266" s="294">
        <v>0</v>
      </c>
      <c r="F266" s="294">
        <v>0</v>
      </c>
      <c r="G266" s="294">
        <v>0</v>
      </c>
      <c r="H266" s="294">
        <v>0</v>
      </c>
      <c r="I266" s="294">
        <v>0</v>
      </c>
      <c r="J266" s="294">
        <v>0</v>
      </c>
      <c r="K266" s="294">
        <v>0</v>
      </c>
      <c r="L266" s="294">
        <v>0</v>
      </c>
      <c r="M266" s="294">
        <v>0</v>
      </c>
      <c r="N266" s="294">
        <v>0</v>
      </c>
      <c r="O266" s="294">
        <v>0</v>
      </c>
      <c r="P266" s="294">
        <v>0</v>
      </c>
      <c r="Q266" s="294">
        <v>0</v>
      </c>
      <c r="R266" s="294">
        <f t="shared" si="82"/>
        <v>0</v>
      </c>
      <c r="S266" s="294">
        <f t="shared" si="82"/>
        <v>0</v>
      </c>
    </row>
    <row r="267" spans="1:19" s="282" customFormat="1" ht="31.5" x14ac:dyDescent="0.25">
      <c r="A267" s="294" t="s">
        <v>991</v>
      </c>
      <c r="B267" s="305" t="s">
        <v>883</v>
      </c>
      <c r="C267" s="309" t="s">
        <v>748</v>
      </c>
      <c r="D267" s="294">
        <v>0</v>
      </c>
      <c r="E267" s="294">
        <v>0</v>
      </c>
      <c r="F267" s="294">
        <v>0</v>
      </c>
      <c r="G267" s="294">
        <v>0</v>
      </c>
      <c r="H267" s="294">
        <v>0</v>
      </c>
      <c r="I267" s="294">
        <v>0</v>
      </c>
      <c r="J267" s="294">
        <v>0</v>
      </c>
      <c r="K267" s="294">
        <v>0</v>
      </c>
      <c r="L267" s="294">
        <v>0</v>
      </c>
      <c r="M267" s="294">
        <v>0</v>
      </c>
      <c r="N267" s="294">
        <v>0</v>
      </c>
      <c r="O267" s="294">
        <v>0</v>
      </c>
      <c r="P267" s="294">
        <v>0</v>
      </c>
      <c r="Q267" s="294">
        <v>0</v>
      </c>
      <c r="R267" s="294">
        <f t="shared" si="82"/>
        <v>0</v>
      </c>
      <c r="S267" s="294">
        <f t="shared" si="82"/>
        <v>0</v>
      </c>
    </row>
    <row r="268" spans="1:19" s="282" customFormat="1" x14ac:dyDescent="0.25">
      <c r="A268" s="294" t="s">
        <v>992</v>
      </c>
      <c r="B268" s="306" t="s">
        <v>62</v>
      </c>
      <c r="C268" s="309" t="s">
        <v>748</v>
      </c>
      <c r="D268" s="294">
        <v>0</v>
      </c>
      <c r="E268" s="294">
        <v>0</v>
      </c>
      <c r="F268" s="294">
        <v>0</v>
      </c>
      <c r="G268" s="294">
        <v>0</v>
      </c>
      <c r="H268" s="294">
        <v>0</v>
      </c>
      <c r="I268" s="294">
        <v>0</v>
      </c>
      <c r="J268" s="294">
        <v>0</v>
      </c>
      <c r="K268" s="294">
        <v>0</v>
      </c>
      <c r="L268" s="294">
        <v>0</v>
      </c>
      <c r="M268" s="294">
        <v>0</v>
      </c>
      <c r="N268" s="294">
        <v>0</v>
      </c>
      <c r="O268" s="294">
        <v>0</v>
      </c>
      <c r="P268" s="294">
        <v>0</v>
      </c>
      <c r="Q268" s="294">
        <v>0</v>
      </c>
      <c r="R268" s="294">
        <f t="shared" si="82"/>
        <v>0</v>
      </c>
      <c r="S268" s="294">
        <f t="shared" si="82"/>
        <v>0</v>
      </c>
    </row>
    <row r="269" spans="1:19" s="282" customFormat="1" x14ac:dyDescent="0.25">
      <c r="A269" s="294" t="s">
        <v>670</v>
      </c>
      <c r="B269" s="303" t="s">
        <v>1054</v>
      </c>
      <c r="C269" s="309" t="s">
        <v>748</v>
      </c>
      <c r="D269" s="294">
        <v>0</v>
      </c>
      <c r="E269" s="294">
        <v>0</v>
      </c>
      <c r="F269" s="294">
        <v>0</v>
      </c>
      <c r="G269" s="294">
        <v>0</v>
      </c>
      <c r="H269" s="294">
        <v>0</v>
      </c>
      <c r="I269" s="294">
        <v>0</v>
      </c>
      <c r="J269" s="294">
        <v>0</v>
      </c>
      <c r="K269" s="294">
        <v>0</v>
      </c>
      <c r="L269" s="294">
        <v>0</v>
      </c>
      <c r="M269" s="294">
        <v>0</v>
      </c>
      <c r="N269" s="294">
        <v>0</v>
      </c>
      <c r="O269" s="294">
        <v>0</v>
      </c>
      <c r="P269" s="294">
        <v>0</v>
      </c>
      <c r="Q269" s="294">
        <v>0</v>
      </c>
      <c r="R269" s="294">
        <f t="shared" si="82"/>
        <v>0</v>
      </c>
      <c r="S269" s="294">
        <f t="shared" si="82"/>
        <v>0</v>
      </c>
    </row>
    <row r="270" spans="1:19" s="282" customFormat="1" x14ac:dyDescent="0.25">
      <c r="A270" s="294" t="s">
        <v>671</v>
      </c>
      <c r="B270" s="305" t="s">
        <v>62</v>
      </c>
      <c r="C270" s="309" t="s">
        <v>748</v>
      </c>
      <c r="D270" s="294">
        <v>0</v>
      </c>
      <c r="E270" s="294">
        <v>0</v>
      </c>
      <c r="F270" s="294">
        <v>0</v>
      </c>
      <c r="G270" s="294">
        <v>0</v>
      </c>
      <c r="H270" s="294">
        <v>0</v>
      </c>
      <c r="I270" s="294">
        <v>0</v>
      </c>
      <c r="J270" s="294">
        <v>0</v>
      </c>
      <c r="K270" s="294">
        <v>0</v>
      </c>
      <c r="L270" s="294">
        <v>0</v>
      </c>
      <c r="M270" s="294">
        <v>0</v>
      </c>
      <c r="N270" s="294">
        <v>0</v>
      </c>
      <c r="O270" s="294">
        <v>0</v>
      </c>
      <c r="P270" s="294">
        <v>0</v>
      </c>
      <c r="Q270" s="294">
        <v>0</v>
      </c>
      <c r="R270" s="294">
        <f t="shared" si="82"/>
        <v>0</v>
      </c>
      <c r="S270" s="294">
        <f t="shared" si="82"/>
        <v>0</v>
      </c>
    </row>
    <row r="271" spans="1:19" s="282" customFormat="1" x14ac:dyDescent="0.25">
      <c r="A271" s="294" t="s">
        <v>777</v>
      </c>
      <c r="B271" s="302" t="s">
        <v>745</v>
      </c>
      <c r="C271" s="309" t="s">
        <v>748</v>
      </c>
      <c r="D271" s="294">
        <v>0</v>
      </c>
      <c r="E271" s="294">
        <v>0</v>
      </c>
      <c r="F271" s="294">
        <v>64.456000000000003</v>
      </c>
      <c r="G271" s="294"/>
      <c r="H271" s="294">
        <v>92.459658258284591</v>
      </c>
      <c r="I271" s="294">
        <v>100.556</v>
      </c>
      <c r="J271" s="294">
        <v>92.459658258284591</v>
      </c>
      <c r="K271" s="294">
        <v>118.6968</v>
      </c>
      <c r="L271" s="294">
        <v>94.771149714741696</v>
      </c>
      <c r="M271" s="294">
        <f>K271*1.01</f>
        <v>119.883768</v>
      </c>
      <c r="N271" s="294">
        <v>97.140428457610241</v>
      </c>
      <c r="O271" s="294">
        <f>M271*1.01</f>
        <v>121.08260568</v>
      </c>
      <c r="P271" s="294">
        <v>97.140428457610241</v>
      </c>
      <c r="Q271" s="294">
        <f>O271*1.01</f>
        <v>122.2934317368</v>
      </c>
      <c r="R271" s="294">
        <f>J271+L271+N271+P271</f>
        <v>381.5116648882468</v>
      </c>
      <c r="S271" s="294">
        <f t="shared" si="82"/>
        <v>481.95660541680002</v>
      </c>
    </row>
    <row r="272" spans="1:19" s="282" customFormat="1" x14ac:dyDescent="0.25">
      <c r="A272" s="294" t="s">
        <v>778</v>
      </c>
      <c r="B272" s="305" t="s">
        <v>62</v>
      </c>
      <c r="C272" s="309" t="s">
        <v>748</v>
      </c>
      <c r="D272" s="294">
        <v>0</v>
      </c>
      <c r="E272" s="294">
        <v>0</v>
      </c>
      <c r="F272" s="294">
        <v>0</v>
      </c>
      <c r="G272" s="294">
        <v>0</v>
      </c>
      <c r="H272" s="294">
        <v>0</v>
      </c>
      <c r="I272" s="294">
        <v>0</v>
      </c>
      <c r="J272" s="294">
        <v>0</v>
      </c>
      <c r="K272" s="294">
        <v>0</v>
      </c>
      <c r="L272" s="294">
        <v>0</v>
      </c>
      <c r="M272" s="294">
        <v>0</v>
      </c>
      <c r="N272" s="294">
        <v>0</v>
      </c>
      <c r="O272" s="294">
        <v>0</v>
      </c>
      <c r="P272" s="294">
        <v>0</v>
      </c>
      <c r="Q272" s="294">
        <v>0</v>
      </c>
      <c r="R272" s="294">
        <f t="shared" si="82"/>
        <v>0</v>
      </c>
      <c r="S272" s="294">
        <f t="shared" si="82"/>
        <v>0</v>
      </c>
    </row>
    <row r="273" spans="1:19" s="282" customFormat="1" x14ac:dyDescent="0.25">
      <c r="A273" s="294" t="s">
        <v>779</v>
      </c>
      <c r="B273" s="302" t="s">
        <v>1048</v>
      </c>
      <c r="C273" s="309" t="s">
        <v>748</v>
      </c>
      <c r="D273" s="294">
        <v>0</v>
      </c>
      <c r="E273" s="294">
        <v>0</v>
      </c>
      <c r="F273" s="294">
        <v>0</v>
      </c>
      <c r="G273" s="294">
        <v>0</v>
      </c>
      <c r="H273" s="294">
        <v>0</v>
      </c>
      <c r="I273" s="294">
        <v>0</v>
      </c>
      <c r="J273" s="294">
        <v>0</v>
      </c>
      <c r="K273" s="294">
        <v>0</v>
      </c>
      <c r="L273" s="294">
        <v>0</v>
      </c>
      <c r="M273" s="294">
        <v>0</v>
      </c>
      <c r="N273" s="294">
        <v>0</v>
      </c>
      <c r="O273" s="294">
        <v>0</v>
      </c>
      <c r="P273" s="294">
        <v>0</v>
      </c>
      <c r="Q273" s="294">
        <v>0</v>
      </c>
      <c r="R273" s="294">
        <f t="shared" si="82"/>
        <v>0</v>
      </c>
      <c r="S273" s="294">
        <f t="shared" si="82"/>
        <v>0</v>
      </c>
    </row>
    <row r="274" spans="1:19" s="282" customFormat="1" x14ac:dyDescent="0.25">
      <c r="A274" s="294" t="s">
        <v>780</v>
      </c>
      <c r="B274" s="305" t="s">
        <v>62</v>
      </c>
      <c r="C274" s="309" t="s">
        <v>748</v>
      </c>
      <c r="D274" s="294">
        <v>0</v>
      </c>
      <c r="E274" s="294">
        <v>0</v>
      </c>
      <c r="F274" s="294">
        <v>0</v>
      </c>
      <c r="G274" s="294">
        <v>0</v>
      </c>
      <c r="H274" s="294">
        <v>0</v>
      </c>
      <c r="I274" s="294">
        <v>0</v>
      </c>
      <c r="J274" s="294">
        <v>0</v>
      </c>
      <c r="K274" s="294">
        <v>0</v>
      </c>
      <c r="L274" s="294">
        <v>0</v>
      </c>
      <c r="M274" s="294">
        <v>0</v>
      </c>
      <c r="N274" s="294">
        <v>0</v>
      </c>
      <c r="O274" s="294">
        <v>0</v>
      </c>
      <c r="P274" s="294">
        <v>0</v>
      </c>
      <c r="Q274" s="294">
        <v>0</v>
      </c>
      <c r="R274" s="294">
        <f t="shared" si="82"/>
        <v>0</v>
      </c>
      <c r="S274" s="294">
        <f t="shared" si="82"/>
        <v>0</v>
      </c>
    </row>
    <row r="275" spans="1:19" s="282" customFormat="1" x14ac:dyDescent="0.25">
      <c r="A275" s="294" t="s">
        <v>781</v>
      </c>
      <c r="B275" s="302" t="s">
        <v>746</v>
      </c>
      <c r="C275" s="309" t="s">
        <v>748</v>
      </c>
      <c r="D275" s="294">
        <v>0</v>
      </c>
      <c r="E275" s="294">
        <v>0</v>
      </c>
      <c r="F275" s="294">
        <v>0</v>
      </c>
      <c r="G275" s="294">
        <v>0</v>
      </c>
      <c r="H275" s="294">
        <v>0</v>
      </c>
      <c r="I275" s="294">
        <v>0</v>
      </c>
      <c r="J275" s="294">
        <v>0</v>
      </c>
      <c r="K275" s="294">
        <v>0</v>
      </c>
      <c r="L275" s="294">
        <v>0</v>
      </c>
      <c r="M275" s="294">
        <v>0</v>
      </c>
      <c r="N275" s="294">
        <v>0</v>
      </c>
      <c r="O275" s="294">
        <v>0</v>
      </c>
      <c r="P275" s="294">
        <v>0</v>
      </c>
      <c r="Q275" s="294">
        <v>0</v>
      </c>
      <c r="R275" s="294">
        <f t="shared" ref="R275" si="83">J275+L275+N275+P275</f>
        <v>0</v>
      </c>
      <c r="S275" s="294">
        <f t="shared" si="82"/>
        <v>0</v>
      </c>
    </row>
    <row r="276" spans="1:19" s="282" customFormat="1" x14ac:dyDescent="0.25">
      <c r="A276" s="294" t="s">
        <v>782</v>
      </c>
      <c r="B276" s="305" t="s">
        <v>62</v>
      </c>
      <c r="C276" s="309" t="s">
        <v>748</v>
      </c>
      <c r="D276" s="294">
        <v>0</v>
      </c>
      <c r="E276" s="294">
        <v>0</v>
      </c>
      <c r="F276" s="294">
        <v>0</v>
      </c>
      <c r="G276" s="294">
        <v>0</v>
      </c>
      <c r="H276" s="294">
        <v>0</v>
      </c>
      <c r="I276" s="294">
        <v>0</v>
      </c>
      <c r="J276" s="294">
        <v>0</v>
      </c>
      <c r="K276" s="294">
        <v>0</v>
      </c>
      <c r="L276" s="294">
        <v>0</v>
      </c>
      <c r="M276" s="294">
        <v>0</v>
      </c>
      <c r="N276" s="294">
        <v>0</v>
      </c>
      <c r="O276" s="294">
        <v>0</v>
      </c>
      <c r="P276" s="294">
        <v>0</v>
      </c>
      <c r="Q276" s="294">
        <v>0</v>
      </c>
      <c r="R276" s="294">
        <f t="shared" si="82"/>
        <v>0</v>
      </c>
      <c r="S276" s="294">
        <f t="shared" si="82"/>
        <v>0</v>
      </c>
    </row>
    <row r="277" spans="1:19" s="282" customFormat="1" ht="15.75" customHeight="1" x14ac:dyDescent="0.25">
      <c r="A277" s="294" t="s">
        <v>1076</v>
      </c>
      <c r="B277" s="302" t="s">
        <v>747</v>
      </c>
      <c r="C277" s="309" t="s">
        <v>748</v>
      </c>
      <c r="D277" s="294">
        <v>0</v>
      </c>
      <c r="E277" s="294">
        <v>0</v>
      </c>
      <c r="F277" s="294">
        <v>0</v>
      </c>
      <c r="G277" s="294">
        <v>0</v>
      </c>
      <c r="H277" s="294">
        <v>0</v>
      </c>
      <c r="I277" s="294">
        <v>0</v>
      </c>
      <c r="J277" s="294">
        <v>0</v>
      </c>
      <c r="K277" s="294">
        <v>0</v>
      </c>
      <c r="L277" s="294">
        <v>0</v>
      </c>
      <c r="M277" s="294">
        <v>0</v>
      </c>
      <c r="N277" s="294">
        <v>0</v>
      </c>
      <c r="O277" s="294">
        <v>0</v>
      </c>
      <c r="P277" s="294">
        <v>0</v>
      </c>
      <c r="Q277" s="294">
        <v>0</v>
      </c>
      <c r="R277" s="294">
        <f t="shared" si="82"/>
        <v>0</v>
      </c>
      <c r="S277" s="294">
        <f t="shared" si="82"/>
        <v>0</v>
      </c>
    </row>
    <row r="278" spans="1:19" s="282" customFormat="1" x14ac:dyDescent="0.25">
      <c r="A278" s="294" t="s">
        <v>783</v>
      </c>
      <c r="B278" s="305" t="s">
        <v>62</v>
      </c>
      <c r="C278" s="309" t="s">
        <v>748</v>
      </c>
      <c r="D278" s="294">
        <v>0</v>
      </c>
      <c r="E278" s="294">
        <v>0</v>
      </c>
      <c r="F278" s="294">
        <v>0</v>
      </c>
      <c r="G278" s="294">
        <v>0</v>
      </c>
      <c r="H278" s="294">
        <v>0</v>
      </c>
      <c r="I278" s="294">
        <v>0</v>
      </c>
      <c r="J278" s="294">
        <v>0</v>
      </c>
      <c r="K278" s="294">
        <v>0</v>
      </c>
      <c r="L278" s="294">
        <v>0</v>
      </c>
      <c r="M278" s="294">
        <v>0</v>
      </c>
      <c r="N278" s="294">
        <v>0</v>
      </c>
      <c r="O278" s="294">
        <v>0</v>
      </c>
      <c r="P278" s="294">
        <v>0</v>
      </c>
      <c r="Q278" s="294">
        <v>0</v>
      </c>
      <c r="R278" s="294">
        <f t="shared" si="82"/>
        <v>0</v>
      </c>
      <c r="S278" s="294">
        <f t="shared" si="82"/>
        <v>0</v>
      </c>
    </row>
    <row r="279" spans="1:19" s="282" customFormat="1" x14ac:dyDescent="0.25">
      <c r="A279" s="294" t="s">
        <v>894</v>
      </c>
      <c r="B279" s="302" t="s">
        <v>1055</v>
      </c>
      <c r="C279" s="309" t="s">
        <v>748</v>
      </c>
      <c r="D279" s="294">
        <v>0</v>
      </c>
      <c r="E279" s="294">
        <v>0</v>
      </c>
      <c r="F279" s="294">
        <v>0</v>
      </c>
      <c r="G279" s="294">
        <v>0</v>
      </c>
      <c r="H279" s="294">
        <v>0</v>
      </c>
      <c r="I279" s="294">
        <v>0</v>
      </c>
      <c r="J279" s="294">
        <v>0</v>
      </c>
      <c r="K279" s="294">
        <v>0</v>
      </c>
      <c r="L279" s="294">
        <v>0</v>
      </c>
      <c r="M279" s="294">
        <v>0</v>
      </c>
      <c r="N279" s="294">
        <v>0</v>
      </c>
      <c r="O279" s="294">
        <v>0</v>
      </c>
      <c r="P279" s="294">
        <v>0</v>
      </c>
      <c r="Q279" s="294">
        <v>0</v>
      </c>
      <c r="R279" s="294">
        <f t="shared" si="82"/>
        <v>0</v>
      </c>
      <c r="S279" s="294">
        <f t="shared" si="82"/>
        <v>0</v>
      </c>
    </row>
    <row r="280" spans="1:19" s="282" customFormat="1" x14ac:dyDescent="0.25">
      <c r="A280" s="294" t="s">
        <v>784</v>
      </c>
      <c r="B280" s="305" t="s">
        <v>62</v>
      </c>
      <c r="C280" s="309" t="s">
        <v>748</v>
      </c>
      <c r="D280" s="294">
        <v>0</v>
      </c>
      <c r="E280" s="294">
        <v>0</v>
      </c>
      <c r="F280" s="294">
        <v>0</v>
      </c>
      <c r="G280" s="294">
        <v>0</v>
      </c>
      <c r="H280" s="294">
        <v>0</v>
      </c>
      <c r="I280" s="294">
        <v>0</v>
      </c>
      <c r="J280" s="294">
        <v>0</v>
      </c>
      <c r="K280" s="294">
        <v>0</v>
      </c>
      <c r="L280" s="294">
        <v>0</v>
      </c>
      <c r="M280" s="294">
        <v>0</v>
      </c>
      <c r="N280" s="294">
        <v>0</v>
      </c>
      <c r="O280" s="294">
        <v>0</v>
      </c>
      <c r="P280" s="294">
        <v>0</v>
      </c>
      <c r="Q280" s="294">
        <v>0</v>
      </c>
      <c r="R280" s="294">
        <f t="shared" si="82"/>
        <v>0</v>
      </c>
      <c r="S280" s="294">
        <f t="shared" si="82"/>
        <v>0</v>
      </c>
    </row>
    <row r="281" spans="1:19" s="282" customFormat="1" ht="31.5" x14ac:dyDescent="0.25">
      <c r="A281" s="294" t="s">
        <v>785</v>
      </c>
      <c r="B281" s="303" t="s">
        <v>1031</v>
      </c>
      <c r="C281" s="309" t="s">
        <v>748</v>
      </c>
      <c r="D281" s="294">
        <v>0</v>
      </c>
      <c r="E281" s="294">
        <v>0</v>
      </c>
      <c r="F281" s="294">
        <v>0</v>
      </c>
      <c r="G281" s="294">
        <v>0</v>
      </c>
      <c r="H281" s="294">
        <v>0</v>
      </c>
      <c r="I281" s="294">
        <v>0</v>
      </c>
      <c r="J281" s="294">
        <v>0</v>
      </c>
      <c r="K281" s="294">
        <v>0</v>
      </c>
      <c r="L281" s="294">
        <v>0</v>
      </c>
      <c r="M281" s="294">
        <v>0</v>
      </c>
      <c r="N281" s="294">
        <v>0</v>
      </c>
      <c r="O281" s="294">
        <v>0</v>
      </c>
      <c r="P281" s="294">
        <v>0</v>
      </c>
      <c r="Q281" s="294">
        <v>0</v>
      </c>
      <c r="R281" s="294">
        <f t="shared" si="82"/>
        <v>0</v>
      </c>
      <c r="S281" s="294">
        <f t="shared" si="82"/>
        <v>0</v>
      </c>
    </row>
    <row r="282" spans="1:19" s="282" customFormat="1" x14ac:dyDescent="0.25">
      <c r="A282" s="294" t="s">
        <v>786</v>
      </c>
      <c r="B282" s="305" t="s">
        <v>62</v>
      </c>
      <c r="C282" s="309" t="s">
        <v>748</v>
      </c>
      <c r="D282" s="294">
        <v>0</v>
      </c>
      <c r="E282" s="294">
        <v>0</v>
      </c>
      <c r="F282" s="294">
        <v>0</v>
      </c>
      <c r="G282" s="294">
        <v>0</v>
      </c>
      <c r="H282" s="294">
        <v>0</v>
      </c>
      <c r="I282" s="294">
        <v>0</v>
      </c>
      <c r="J282" s="294">
        <v>0</v>
      </c>
      <c r="K282" s="294">
        <v>0</v>
      </c>
      <c r="L282" s="294">
        <v>0</v>
      </c>
      <c r="M282" s="294">
        <v>0</v>
      </c>
      <c r="N282" s="294">
        <v>0</v>
      </c>
      <c r="O282" s="294">
        <v>0</v>
      </c>
      <c r="P282" s="294">
        <v>0</v>
      </c>
      <c r="Q282" s="294">
        <v>0</v>
      </c>
      <c r="R282" s="294">
        <f t="shared" si="82"/>
        <v>0</v>
      </c>
      <c r="S282" s="294">
        <f t="shared" si="82"/>
        <v>0</v>
      </c>
    </row>
    <row r="283" spans="1:19" s="282" customFormat="1" x14ac:dyDescent="0.25">
      <c r="A283" s="294" t="s">
        <v>993</v>
      </c>
      <c r="B283" s="305" t="s">
        <v>643</v>
      </c>
      <c r="C283" s="309" t="s">
        <v>748</v>
      </c>
      <c r="D283" s="294">
        <v>0</v>
      </c>
      <c r="E283" s="294">
        <v>0</v>
      </c>
      <c r="F283" s="294">
        <v>0</v>
      </c>
      <c r="G283" s="294">
        <v>0</v>
      </c>
      <c r="H283" s="294">
        <v>0</v>
      </c>
      <c r="I283" s="294">
        <v>0</v>
      </c>
      <c r="J283" s="294">
        <v>0</v>
      </c>
      <c r="K283" s="294">
        <v>0</v>
      </c>
      <c r="L283" s="294">
        <v>0</v>
      </c>
      <c r="M283" s="294">
        <v>0</v>
      </c>
      <c r="N283" s="294">
        <v>0</v>
      </c>
      <c r="O283" s="294">
        <v>0</v>
      </c>
      <c r="P283" s="294">
        <v>0</v>
      </c>
      <c r="Q283" s="294">
        <v>0</v>
      </c>
      <c r="R283" s="294">
        <f t="shared" si="82"/>
        <v>0</v>
      </c>
      <c r="S283" s="294">
        <f t="shared" si="82"/>
        <v>0</v>
      </c>
    </row>
    <row r="284" spans="1:19" s="282" customFormat="1" x14ac:dyDescent="0.25">
      <c r="A284" s="294" t="s">
        <v>995</v>
      </c>
      <c r="B284" s="306" t="s">
        <v>62</v>
      </c>
      <c r="C284" s="309" t="s">
        <v>748</v>
      </c>
      <c r="D284" s="294">
        <v>0</v>
      </c>
      <c r="E284" s="294">
        <v>0</v>
      </c>
      <c r="F284" s="294">
        <v>0</v>
      </c>
      <c r="G284" s="294">
        <v>0</v>
      </c>
      <c r="H284" s="294">
        <v>0</v>
      </c>
      <c r="I284" s="294">
        <v>0</v>
      </c>
      <c r="J284" s="294">
        <v>0</v>
      </c>
      <c r="K284" s="294">
        <v>0</v>
      </c>
      <c r="L284" s="294">
        <v>0</v>
      </c>
      <c r="M284" s="294">
        <v>0</v>
      </c>
      <c r="N284" s="294">
        <v>0</v>
      </c>
      <c r="O284" s="294">
        <v>0</v>
      </c>
      <c r="P284" s="294">
        <v>0</v>
      </c>
      <c r="Q284" s="294">
        <v>0</v>
      </c>
      <c r="R284" s="294">
        <f t="shared" si="82"/>
        <v>0</v>
      </c>
      <c r="S284" s="294">
        <f t="shared" si="82"/>
        <v>0</v>
      </c>
    </row>
    <row r="285" spans="1:19" s="282" customFormat="1" x14ac:dyDescent="0.25">
      <c r="A285" s="294" t="s">
        <v>994</v>
      </c>
      <c r="B285" s="305" t="s">
        <v>631</v>
      </c>
      <c r="C285" s="309" t="s">
        <v>748</v>
      </c>
      <c r="D285" s="294">
        <v>0</v>
      </c>
      <c r="E285" s="294">
        <v>0</v>
      </c>
      <c r="F285" s="294">
        <v>0</v>
      </c>
      <c r="G285" s="294">
        <v>0</v>
      </c>
      <c r="H285" s="294">
        <v>0</v>
      </c>
      <c r="I285" s="294">
        <v>0</v>
      </c>
      <c r="J285" s="294">
        <v>0</v>
      </c>
      <c r="K285" s="294">
        <v>0</v>
      </c>
      <c r="L285" s="294">
        <v>0</v>
      </c>
      <c r="M285" s="294">
        <v>0</v>
      </c>
      <c r="N285" s="294">
        <v>0</v>
      </c>
      <c r="O285" s="294">
        <v>0</v>
      </c>
      <c r="P285" s="294">
        <v>0</v>
      </c>
      <c r="Q285" s="294">
        <v>0</v>
      </c>
      <c r="R285" s="294">
        <f t="shared" si="82"/>
        <v>0</v>
      </c>
      <c r="S285" s="294">
        <f t="shared" si="82"/>
        <v>0</v>
      </c>
    </row>
    <row r="286" spans="1:19" s="282" customFormat="1" x14ac:dyDescent="0.25">
      <c r="A286" s="294" t="s">
        <v>996</v>
      </c>
      <c r="B286" s="306" t="s">
        <v>62</v>
      </c>
      <c r="C286" s="309" t="s">
        <v>748</v>
      </c>
      <c r="D286" s="294">
        <v>0</v>
      </c>
      <c r="E286" s="294">
        <v>0</v>
      </c>
      <c r="F286" s="294">
        <v>0</v>
      </c>
      <c r="G286" s="294">
        <v>0</v>
      </c>
      <c r="H286" s="294">
        <v>0</v>
      </c>
      <c r="I286" s="294">
        <v>0</v>
      </c>
      <c r="J286" s="294">
        <v>0</v>
      </c>
      <c r="K286" s="294">
        <v>0</v>
      </c>
      <c r="L286" s="294">
        <v>0</v>
      </c>
      <c r="M286" s="294">
        <v>0</v>
      </c>
      <c r="N286" s="294">
        <v>0</v>
      </c>
      <c r="O286" s="294">
        <v>0</v>
      </c>
      <c r="P286" s="294">
        <v>0</v>
      </c>
      <c r="Q286" s="294">
        <v>0</v>
      </c>
      <c r="R286" s="294">
        <f t="shared" si="82"/>
        <v>0</v>
      </c>
      <c r="S286" s="294">
        <f t="shared" si="82"/>
        <v>0</v>
      </c>
    </row>
    <row r="287" spans="1:19" s="282" customFormat="1" x14ac:dyDescent="0.25">
      <c r="A287" s="294" t="s">
        <v>787</v>
      </c>
      <c r="B287" s="303" t="s">
        <v>795</v>
      </c>
      <c r="C287" s="309" t="s">
        <v>748</v>
      </c>
      <c r="D287" s="294">
        <f>1344.093-D275-D271</f>
        <v>1344.0930000000001</v>
      </c>
      <c r="E287" s="294">
        <f>310.515-E275-E271</f>
        <v>310.51499999999999</v>
      </c>
      <c r="F287" s="294">
        <f>628.87-F275-F271</f>
        <v>564.41399999999999</v>
      </c>
      <c r="G287" s="294"/>
      <c r="H287" s="294">
        <f>551.491-H275-H271</f>
        <v>459.03134174171538</v>
      </c>
      <c r="I287" s="294">
        <f>730.527-I271-I275</f>
        <v>629.971</v>
      </c>
      <c r="J287" s="294">
        <f>583.501-J271</f>
        <v>491.04134174171537</v>
      </c>
      <c r="K287" s="294">
        <f>725.489-K271-K275</f>
        <v>606.79220000000009</v>
      </c>
      <c r="L287" s="294">
        <f>592.076-L271</f>
        <v>497.30485028525834</v>
      </c>
      <c r="M287" s="294">
        <f>400.365-M271-M275</f>
        <v>280.48123199999998</v>
      </c>
      <c r="N287" s="294">
        <f>592.076-N271</f>
        <v>494.93557154238977</v>
      </c>
      <c r="O287" s="294">
        <f>452.251-O271-O275</f>
        <v>331.16839431999995</v>
      </c>
      <c r="P287" s="294">
        <f t="shared" ref="P287" si="84">592.076-P271</f>
        <v>494.93557154238977</v>
      </c>
      <c r="Q287" s="294">
        <f>385.423-Q271-Q275</f>
        <v>263.12956826319999</v>
      </c>
      <c r="R287" s="294">
        <f>J287+L287+N287+P287</f>
        <v>1978.2173351117535</v>
      </c>
      <c r="S287" s="294">
        <f>K287+M287+O287+Q287</f>
        <v>1481.5713945831999</v>
      </c>
    </row>
    <row r="288" spans="1:19" s="282" customFormat="1" x14ac:dyDescent="0.25">
      <c r="A288" s="294" t="s">
        <v>788</v>
      </c>
      <c r="B288" s="305" t="s">
        <v>62</v>
      </c>
      <c r="C288" s="309" t="s">
        <v>748</v>
      </c>
      <c r="D288" s="309">
        <v>0</v>
      </c>
      <c r="E288" s="308">
        <v>0</v>
      </c>
      <c r="F288" s="308">
        <v>0</v>
      </c>
      <c r="G288" s="308">
        <v>0</v>
      </c>
      <c r="H288" s="294">
        <v>0</v>
      </c>
      <c r="I288" s="294">
        <f>2750.725/1000</f>
        <v>2.7507250000000001</v>
      </c>
      <c r="J288" s="294">
        <v>0</v>
      </c>
      <c r="K288" s="294">
        <v>37.603999999999999</v>
      </c>
      <c r="L288" s="294">
        <v>0</v>
      </c>
      <c r="M288" s="294">
        <v>0</v>
      </c>
      <c r="N288" s="294">
        <v>0</v>
      </c>
      <c r="O288" s="294">
        <v>0</v>
      </c>
      <c r="P288" s="294">
        <v>0</v>
      </c>
      <c r="Q288" s="294">
        <v>0</v>
      </c>
      <c r="R288" s="294">
        <f t="shared" si="82"/>
        <v>0</v>
      </c>
      <c r="S288" s="294">
        <f t="shared" si="82"/>
        <v>37.603999999999999</v>
      </c>
    </row>
    <row r="289" spans="1:19" s="282" customFormat="1" x14ac:dyDescent="0.25">
      <c r="A289" s="294" t="s">
        <v>570</v>
      </c>
      <c r="B289" s="304" t="s">
        <v>1032</v>
      </c>
      <c r="C289" s="309" t="s">
        <v>748</v>
      </c>
      <c r="D289" s="294">
        <f>D290+D292+D297+D299+D301+D303+D305+D307+D309</f>
        <v>475.51299999999998</v>
      </c>
      <c r="E289" s="294">
        <f>E290+E292+E297+E299+E301+E303+E305+E307+E309</f>
        <v>433.54500000000002</v>
      </c>
      <c r="F289" s="294">
        <f>F290+F292+F297+F299+F301+F303+F305+F307+F309</f>
        <v>599.60699999999997</v>
      </c>
      <c r="G289" s="294"/>
      <c r="H289" s="294">
        <f>H290+H292+H297+H299+H301+H303+H305+H307+H309</f>
        <v>413.96100000000001</v>
      </c>
      <c r="I289" s="294">
        <v>445.33800000000002</v>
      </c>
      <c r="J289" s="294">
        <f>J290+J292+J297+J299+J301+J303+J305+J307+J309</f>
        <v>430.82499999999993</v>
      </c>
      <c r="K289" s="294">
        <v>959.15200000000004</v>
      </c>
      <c r="L289" s="294">
        <f>J289*1.01</f>
        <v>435.13324999999992</v>
      </c>
      <c r="M289" s="294">
        <f>777095.1/1000</f>
        <v>777.0951</v>
      </c>
      <c r="N289" s="294">
        <f>435*1.01</f>
        <v>439.35</v>
      </c>
      <c r="O289" s="294">
        <f>510928.624/1000</f>
        <v>510.92862400000001</v>
      </c>
      <c r="P289" s="294">
        <f>N289*1.02</f>
        <v>448.13700000000006</v>
      </c>
      <c r="Q289" s="294">
        <f>414206.628/1000</f>
        <v>414.20662800000002</v>
      </c>
      <c r="R289" s="294">
        <f t="shared" si="82"/>
        <v>1753.4452500000002</v>
      </c>
      <c r="S289" s="294">
        <f t="shared" si="82"/>
        <v>2661.3823520000001</v>
      </c>
    </row>
    <row r="290" spans="1:19" s="282" customFormat="1" x14ac:dyDescent="0.25">
      <c r="A290" s="294" t="s">
        <v>672</v>
      </c>
      <c r="B290" s="303" t="s">
        <v>567</v>
      </c>
      <c r="C290" s="309" t="s">
        <v>748</v>
      </c>
      <c r="D290" s="309">
        <v>0</v>
      </c>
      <c r="E290" s="308">
        <v>0</v>
      </c>
      <c r="F290" s="308">
        <v>0</v>
      </c>
      <c r="G290" s="308">
        <v>0</v>
      </c>
      <c r="H290" s="294">
        <v>0</v>
      </c>
      <c r="I290" s="294">
        <v>0</v>
      </c>
      <c r="J290" s="294">
        <v>0</v>
      </c>
      <c r="K290" s="294">
        <v>0</v>
      </c>
      <c r="L290" s="294">
        <v>0</v>
      </c>
      <c r="M290" s="294">
        <v>0</v>
      </c>
      <c r="N290" s="294">
        <v>0</v>
      </c>
      <c r="O290" s="294">
        <v>0</v>
      </c>
      <c r="P290" s="294">
        <v>0</v>
      </c>
      <c r="Q290" s="294">
        <v>0</v>
      </c>
      <c r="R290" s="294">
        <f t="shared" si="82"/>
        <v>0</v>
      </c>
      <c r="S290" s="294">
        <f t="shared" si="82"/>
        <v>0</v>
      </c>
    </row>
    <row r="291" spans="1:19" s="282" customFormat="1" x14ac:dyDescent="0.25">
      <c r="A291" s="294" t="s">
        <v>673</v>
      </c>
      <c r="B291" s="305" t="s">
        <v>62</v>
      </c>
      <c r="C291" s="309" t="s">
        <v>748</v>
      </c>
      <c r="D291" s="309">
        <v>0</v>
      </c>
      <c r="E291" s="308">
        <v>0</v>
      </c>
      <c r="F291" s="308">
        <v>0</v>
      </c>
      <c r="G291" s="308">
        <v>0</v>
      </c>
      <c r="H291" s="294">
        <v>0</v>
      </c>
      <c r="I291" s="294">
        <v>0</v>
      </c>
      <c r="J291" s="294">
        <v>0</v>
      </c>
      <c r="K291" s="294">
        <v>0</v>
      </c>
      <c r="L291" s="294">
        <v>0</v>
      </c>
      <c r="M291" s="294">
        <v>0</v>
      </c>
      <c r="N291" s="294">
        <v>0</v>
      </c>
      <c r="O291" s="294">
        <v>0</v>
      </c>
      <c r="P291" s="294">
        <v>0</v>
      </c>
      <c r="Q291" s="294">
        <v>0</v>
      </c>
      <c r="R291" s="294">
        <f t="shared" si="82"/>
        <v>0</v>
      </c>
      <c r="S291" s="294">
        <f t="shared" si="82"/>
        <v>0</v>
      </c>
    </row>
    <row r="292" spans="1:19" s="282" customFormat="1" x14ac:dyDescent="0.25">
      <c r="A292" s="294" t="s">
        <v>674</v>
      </c>
      <c r="B292" s="303" t="s">
        <v>1033</v>
      </c>
      <c r="C292" s="309" t="s">
        <v>748</v>
      </c>
      <c r="D292" s="309">
        <v>0</v>
      </c>
      <c r="E292" s="308">
        <v>0</v>
      </c>
      <c r="F292" s="308">
        <v>0</v>
      </c>
      <c r="G292" s="308">
        <v>0</v>
      </c>
      <c r="H292" s="294">
        <v>0</v>
      </c>
      <c r="I292" s="294">
        <v>0</v>
      </c>
      <c r="J292" s="294">
        <v>0</v>
      </c>
      <c r="K292" s="294">
        <v>0</v>
      </c>
      <c r="L292" s="294">
        <v>0</v>
      </c>
      <c r="M292" s="294">
        <v>0</v>
      </c>
      <c r="N292" s="294">
        <v>0</v>
      </c>
      <c r="O292" s="294">
        <v>0</v>
      </c>
      <c r="P292" s="294">
        <v>0</v>
      </c>
      <c r="Q292" s="294">
        <v>0</v>
      </c>
      <c r="R292" s="294">
        <f t="shared" si="82"/>
        <v>0</v>
      </c>
      <c r="S292" s="294">
        <f t="shared" si="82"/>
        <v>0</v>
      </c>
    </row>
    <row r="293" spans="1:19" s="282" customFormat="1" x14ac:dyDescent="0.25">
      <c r="A293" s="294" t="s">
        <v>676</v>
      </c>
      <c r="B293" s="305" t="s">
        <v>638</v>
      </c>
      <c r="C293" s="309" t="s">
        <v>748</v>
      </c>
      <c r="D293" s="309">
        <v>0</v>
      </c>
      <c r="E293" s="308">
        <v>0</v>
      </c>
      <c r="F293" s="308">
        <v>0</v>
      </c>
      <c r="G293" s="308">
        <v>0</v>
      </c>
      <c r="H293" s="294">
        <v>0</v>
      </c>
      <c r="I293" s="294">
        <v>0</v>
      </c>
      <c r="J293" s="294">
        <v>0</v>
      </c>
      <c r="K293" s="294">
        <v>0</v>
      </c>
      <c r="L293" s="294">
        <v>0</v>
      </c>
      <c r="M293" s="294">
        <v>0</v>
      </c>
      <c r="N293" s="294">
        <v>0</v>
      </c>
      <c r="O293" s="294">
        <v>0</v>
      </c>
      <c r="P293" s="294">
        <v>0</v>
      </c>
      <c r="Q293" s="294">
        <v>0</v>
      </c>
      <c r="R293" s="294">
        <f t="shared" si="82"/>
        <v>0</v>
      </c>
      <c r="S293" s="294">
        <f t="shared" si="82"/>
        <v>0</v>
      </c>
    </row>
    <row r="294" spans="1:19" s="282" customFormat="1" x14ac:dyDescent="0.25">
      <c r="A294" s="294" t="s">
        <v>677</v>
      </c>
      <c r="B294" s="306" t="s">
        <v>62</v>
      </c>
      <c r="C294" s="309" t="s">
        <v>748</v>
      </c>
      <c r="D294" s="309">
        <v>0</v>
      </c>
      <c r="E294" s="308">
        <v>0</v>
      </c>
      <c r="F294" s="308">
        <v>0</v>
      </c>
      <c r="G294" s="308">
        <v>0</v>
      </c>
      <c r="H294" s="294">
        <v>0</v>
      </c>
      <c r="I294" s="294">
        <v>0</v>
      </c>
      <c r="J294" s="294">
        <v>0</v>
      </c>
      <c r="K294" s="294">
        <v>0</v>
      </c>
      <c r="L294" s="294">
        <v>0</v>
      </c>
      <c r="M294" s="294">
        <v>0</v>
      </c>
      <c r="N294" s="294">
        <v>0</v>
      </c>
      <c r="O294" s="294">
        <v>0</v>
      </c>
      <c r="P294" s="294">
        <v>0</v>
      </c>
      <c r="Q294" s="294">
        <v>0</v>
      </c>
      <c r="R294" s="294">
        <f t="shared" si="82"/>
        <v>0</v>
      </c>
      <c r="S294" s="294">
        <f t="shared" si="82"/>
        <v>0</v>
      </c>
    </row>
    <row r="295" spans="1:19" s="282" customFormat="1" x14ac:dyDescent="0.25">
      <c r="A295" s="294" t="s">
        <v>678</v>
      </c>
      <c r="B295" s="305" t="s">
        <v>697</v>
      </c>
      <c r="C295" s="309" t="s">
        <v>748</v>
      </c>
      <c r="D295" s="309">
        <v>0</v>
      </c>
      <c r="E295" s="308">
        <v>0</v>
      </c>
      <c r="F295" s="308">
        <v>0</v>
      </c>
      <c r="G295" s="308">
        <v>0</v>
      </c>
      <c r="H295" s="294">
        <v>0</v>
      </c>
      <c r="I295" s="294">
        <v>0</v>
      </c>
      <c r="J295" s="294">
        <v>0</v>
      </c>
      <c r="K295" s="294">
        <v>0</v>
      </c>
      <c r="L295" s="294">
        <v>0</v>
      </c>
      <c r="M295" s="294">
        <v>0</v>
      </c>
      <c r="N295" s="294">
        <v>0</v>
      </c>
      <c r="O295" s="294">
        <v>0</v>
      </c>
      <c r="P295" s="294">
        <v>0</v>
      </c>
      <c r="Q295" s="294">
        <v>0</v>
      </c>
      <c r="R295" s="294">
        <f t="shared" si="82"/>
        <v>0</v>
      </c>
      <c r="S295" s="294">
        <f t="shared" si="82"/>
        <v>0</v>
      </c>
    </row>
    <row r="296" spans="1:19" s="282" customFormat="1" x14ac:dyDescent="0.25">
      <c r="A296" s="294" t="s">
        <v>679</v>
      </c>
      <c r="B296" s="306" t="s">
        <v>62</v>
      </c>
      <c r="C296" s="309" t="s">
        <v>748</v>
      </c>
      <c r="D296" s="309">
        <v>0</v>
      </c>
      <c r="E296" s="308">
        <v>0</v>
      </c>
      <c r="F296" s="308">
        <v>0</v>
      </c>
      <c r="G296" s="308">
        <v>0</v>
      </c>
      <c r="H296" s="294">
        <v>0</v>
      </c>
      <c r="I296" s="294">
        <v>0</v>
      </c>
      <c r="J296" s="294">
        <v>0</v>
      </c>
      <c r="K296" s="294">
        <v>0</v>
      </c>
      <c r="L296" s="294">
        <v>0</v>
      </c>
      <c r="M296" s="294">
        <v>0</v>
      </c>
      <c r="N296" s="294">
        <v>0</v>
      </c>
      <c r="O296" s="294">
        <v>0</v>
      </c>
      <c r="P296" s="294">
        <v>0</v>
      </c>
      <c r="Q296" s="294">
        <v>0</v>
      </c>
      <c r="R296" s="294">
        <f t="shared" si="82"/>
        <v>0</v>
      </c>
      <c r="S296" s="294">
        <f t="shared" si="82"/>
        <v>0</v>
      </c>
    </row>
    <row r="297" spans="1:19" s="282" customFormat="1" ht="31.5" x14ac:dyDescent="0.25">
      <c r="A297" s="294" t="s">
        <v>675</v>
      </c>
      <c r="B297" s="303" t="s">
        <v>902</v>
      </c>
      <c r="C297" s="309" t="s">
        <v>748</v>
      </c>
      <c r="D297" s="309">
        <v>0</v>
      </c>
      <c r="E297" s="308">
        <v>0</v>
      </c>
      <c r="F297" s="308">
        <v>0</v>
      </c>
      <c r="G297" s="308">
        <v>0</v>
      </c>
      <c r="H297" s="294">
        <v>0</v>
      </c>
      <c r="I297" s="294">
        <v>0</v>
      </c>
      <c r="J297" s="294">
        <v>0</v>
      </c>
      <c r="K297" s="294">
        <v>0</v>
      </c>
      <c r="L297" s="294">
        <v>0</v>
      </c>
      <c r="M297" s="294">
        <v>0</v>
      </c>
      <c r="N297" s="294">
        <v>0</v>
      </c>
      <c r="O297" s="294">
        <v>0</v>
      </c>
      <c r="P297" s="294">
        <v>0</v>
      </c>
      <c r="Q297" s="294">
        <v>0</v>
      </c>
      <c r="R297" s="294">
        <f t="shared" si="82"/>
        <v>0</v>
      </c>
      <c r="S297" s="294">
        <f t="shared" si="82"/>
        <v>0</v>
      </c>
    </row>
    <row r="298" spans="1:19" s="282" customFormat="1" x14ac:dyDescent="0.25">
      <c r="A298" s="294" t="s">
        <v>680</v>
      </c>
      <c r="B298" s="305" t="s">
        <v>62</v>
      </c>
      <c r="C298" s="309" t="s">
        <v>748</v>
      </c>
      <c r="D298" s="309">
        <v>0</v>
      </c>
      <c r="E298" s="308">
        <v>0</v>
      </c>
      <c r="F298" s="308">
        <v>0</v>
      </c>
      <c r="G298" s="308">
        <v>0</v>
      </c>
      <c r="H298" s="294">
        <v>0</v>
      </c>
      <c r="I298" s="294">
        <v>0</v>
      </c>
      <c r="J298" s="294">
        <v>0</v>
      </c>
      <c r="K298" s="294">
        <v>0</v>
      </c>
      <c r="L298" s="294">
        <v>0</v>
      </c>
      <c r="M298" s="294">
        <v>0</v>
      </c>
      <c r="N298" s="294">
        <v>0</v>
      </c>
      <c r="O298" s="294">
        <v>0</v>
      </c>
      <c r="P298" s="294">
        <v>0</v>
      </c>
      <c r="Q298" s="294">
        <v>0</v>
      </c>
      <c r="R298" s="294">
        <f t="shared" si="82"/>
        <v>0</v>
      </c>
      <c r="S298" s="294">
        <f t="shared" si="82"/>
        <v>0</v>
      </c>
    </row>
    <row r="299" spans="1:19" s="282" customFormat="1" x14ac:dyDescent="0.25">
      <c r="A299" s="294" t="s">
        <v>681</v>
      </c>
      <c r="B299" s="303" t="s">
        <v>698</v>
      </c>
      <c r="C299" s="309" t="s">
        <v>748</v>
      </c>
      <c r="D299" s="309">
        <v>0</v>
      </c>
      <c r="E299" s="308">
        <v>0</v>
      </c>
      <c r="F299" s="308">
        <v>0</v>
      </c>
      <c r="G299" s="308">
        <v>0</v>
      </c>
      <c r="H299" s="294">
        <v>0</v>
      </c>
      <c r="I299" s="294">
        <v>0</v>
      </c>
      <c r="J299" s="294">
        <v>0</v>
      </c>
      <c r="K299" s="294">
        <v>0</v>
      </c>
      <c r="L299" s="294">
        <v>0</v>
      </c>
      <c r="M299" s="294">
        <v>0</v>
      </c>
      <c r="N299" s="294">
        <v>0</v>
      </c>
      <c r="O299" s="294">
        <v>0</v>
      </c>
      <c r="P299" s="294">
        <v>0</v>
      </c>
      <c r="Q299" s="294">
        <v>0</v>
      </c>
      <c r="R299" s="294">
        <f t="shared" si="82"/>
        <v>0</v>
      </c>
      <c r="S299" s="294">
        <f t="shared" si="82"/>
        <v>0</v>
      </c>
    </row>
    <row r="300" spans="1:19" s="282" customFormat="1" x14ac:dyDescent="0.25">
      <c r="A300" s="294" t="s">
        <v>686</v>
      </c>
      <c r="B300" s="305" t="s">
        <v>62</v>
      </c>
      <c r="C300" s="309" t="s">
        <v>748</v>
      </c>
      <c r="D300" s="309">
        <v>0</v>
      </c>
      <c r="E300" s="308">
        <v>0</v>
      </c>
      <c r="F300" s="308">
        <v>0</v>
      </c>
      <c r="G300" s="308">
        <v>0</v>
      </c>
      <c r="H300" s="294">
        <v>0</v>
      </c>
      <c r="I300" s="294">
        <v>0</v>
      </c>
      <c r="J300" s="294">
        <v>0</v>
      </c>
      <c r="K300" s="294">
        <v>0</v>
      </c>
      <c r="L300" s="294">
        <v>0</v>
      </c>
      <c r="M300" s="294">
        <v>0</v>
      </c>
      <c r="N300" s="294">
        <v>0</v>
      </c>
      <c r="O300" s="294">
        <v>0</v>
      </c>
      <c r="P300" s="294">
        <v>0</v>
      </c>
      <c r="Q300" s="294">
        <v>0</v>
      </c>
      <c r="R300" s="294">
        <f t="shared" si="82"/>
        <v>0</v>
      </c>
      <c r="S300" s="294">
        <f t="shared" si="82"/>
        <v>0</v>
      </c>
    </row>
    <row r="301" spans="1:19" s="282" customFormat="1" x14ac:dyDescent="0.25">
      <c r="A301" s="294" t="s">
        <v>682</v>
      </c>
      <c r="B301" s="303" t="s">
        <v>699</v>
      </c>
      <c r="C301" s="309" t="s">
        <v>748</v>
      </c>
      <c r="D301" s="294">
        <v>11.606</v>
      </c>
      <c r="E301" s="294">
        <f>36.064</f>
        <v>36.064</v>
      </c>
      <c r="F301" s="294">
        <f>19.825</f>
        <v>19.824999999999999</v>
      </c>
      <c r="G301" s="294"/>
      <c r="H301" s="294">
        <v>76.167000000000002</v>
      </c>
      <c r="I301" s="294">
        <v>27.943000000000001</v>
      </c>
      <c r="J301" s="294">
        <v>112.85299999999999</v>
      </c>
      <c r="K301" s="294">
        <v>37.893000000000001</v>
      </c>
      <c r="L301" s="294">
        <f t="shared" ref="L301:Q301" si="85">J301*1.01</f>
        <v>113.98152999999999</v>
      </c>
      <c r="M301" s="294">
        <f t="shared" si="85"/>
        <v>38.271929999999998</v>
      </c>
      <c r="N301" s="294">
        <f t="shared" si="85"/>
        <v>115.12134529999999</v>
      </c>
      <c r="O301" s="294">
        <f t="shared" si="85"/>
        <v>38.654649299999996</v>
      </c>
      <c r="P301" s="294">
        <f t="shared" si="85"/>
        <v>116.27255875299998</v>
      </c>
      <c r="Q301" s="294">
        <f t="shared" si="85"/>
        <v>39.041195792999993</v>
      </c>
      <c r="R301" s="294">
        <f>J301+L301+N301+P301</f>
        <v>458.22843405299994</v>
      </c>
      <c r="S301" s="294">
        <f t="shared" si="82"/>
        <v>153.86077509299997</v>
      </c>
    </row>
    <row r="302" spans="1:19" s="282" customFormat="1" x14ac:dyDescent="0.25">
      <c r="A302" s="294" t="s">
        <v>1156</v>
      </c>
      <c r="B302" s="305" t="s">
        <v>62</v>
      </c>
      <c r="C302" s="309" t="s">
        <v>748</v>
      </c>
      <c r="D302" s="294">
        <v>0</v>
      </c>
      <c r="E302" s="294">
        <v>0</v>
      </c>
      <c r="F302" s="294">
        <v>0</v>
      </c>
      <c r="G302" s="294">
        <v>0</v>
      </c>
      <c r="H302" s="294">
        <v>0</v>
      </c>
      <c r="I302" s="294">
        <v>0</v>
      </c>
      <c r="J302" s="294">
        <v>0</v>
      </c>
      <c r="K302" s="294">
        <v>0</v>
      </c>
      <c r="L302" s="294">
        <v>0</v>
      </c>
      <c r="M302" s="294">
        <v>0</v>
      </c>
      <c r="N302" s="294">
        <v>0</v>
      </c>
      <c r="O302" s="294">
        <v>0</v>
      </c>
      <c r="P302" s="294">
        <v>0</v>
      </c>
      <c r="Q302" s="294">
        <v>0</v>
      </c>
      <c r="R302" s="294">
        <f t="shared" si="82"/>
        <v>0</v>
      </c>
      <c r="S302" s="294">
        <f t="shared" si="82"/>
        <v>0</v>
      </c>
    </row>
    <row r="303" spans="1:19" s="282" customFormat="1" x14ac:dyDescent="0.25">
      <c r="A303" s="294" t="s">
        <v>683</v>
      </c>
      <c r="B303" s="303" t="s">
        <v>700</v>
      </c>
      <c r="C303" s="309" t="s">
        <v>748</v>
      </c>
      <c r="D303" s="294">
        <v>52.249000000000002</v>
      </c>
      <c r="E303" s="294">
        <f>79.01</f>
        <v>79.010000000000005</v>
      </c>
      <c r="F303" s="294">
        <v>165.69499999999999</v>
      </c>
      <c r="G303" s="294"/>
      <c r="H303" s="294">
        <v>61.671999999999997</v>
      </c>
      <c r="I303" s="294">
        <v>101.871</v>
      </c>
      <c r="J303" s="294">
        <v>61.671999999999997</v>
      </c>
      <c r="K303" s="294">
        <v>112.658</v>
      </c>
      <c r="L303" s="294">
        <v>61.671999999999997</v>
      </c>
      <c r="M303" s="294">
        <f>K303*1.01</f>
        <v>113.78458000000001</v>
      </c>
      <c r="N303" s="294">
        <v>61.671999999999997</v>
      </c>
      <c r="O303" s="294">
        <f>M303*1.01</f>
        <v>114.92242580000001</v>
      </c>
      <c r="P303" s="294">
        <v>63.671999999999997</v>
      </c>
      <c r="Q303" s="294">
        <f>O303*1.01</f>
        <v>116.07165005800002</v>
      </c>
      <c r="R303" s="294">
        <f t="shared" si="82"/>
        <v>248.68799999999999</v>
      </c>
      <c r="S303" s="294">
        <f t="shared" si="82"/>
        <v>457.43665585800011</v>
      </c>
    </row>
    <row r="304" spans="1:19" s="282" customFormat="1" x14ac:dyDescent="0.25">
      <c r="A304" s="294" t="s">
        <v>687</v>
      </c>
      <c r="B304" s="305" t="s">
        <v>62</v>
      </c>
      <c r="C304" s="309" t="s">
        <v>748</v>
      </c>
      <c r="D304" s="294">
        <v>0</v>
      </c>
      <c r="E304" s="294">
        <v>0</v>
      </c>
      <c r="F304" s="294">
        <v>0</v>
      </c>
      <c r="G304" s="294">
        <v>0</v>
      </c>
      <c r="H304" s="294">
        <v>0</v>
      </c>
      <c r="I304" s="294">
        <v>0</v>
      </c>
      <c r="J304" s="294">
        <v>0</v>
      </c>
      <c r="K304" s="294">
        <v>0</v>
      </c>
      <c r="L304" s="294">
        <v>0</v>
      </c>
      <c r="M304" s="294">
        <v>0</v>
      </c>
      <c r="N304" s="294">
        <v>0</v>
      </c>
      <c r="O304" s="294">
        <v>0</v>
      </c>
      <c r="P304" s="294">
        <v>0</v>
      </c>
      <c r="Q304" s="294">
        <v>0</v>
      </c>
      <c r="R304" s="294">
        <f t="shared" si="82"/>
        <v>0</v>
      </c>
      <c r="S304" s="294">
        <f t="shared" si="82"/>
        <v>0</v>
      </c>
    </row>
    <row r="305" spans="1:19" s="282" customFormat="1" x14ac:dyDescent="0.25">
      <c r="A305" s="294" t="s">
        <v>684</v>
      </c>
      <c r="B305" s="303" t="s">
        <v>701</v>
      </c>
      <c r="C305" s="309" t="s">
        <v>748</v>
      </c>
      <c r="D305" s="294">
        <f>31/1000</f>
        <v>3.1E-2</v>
      </c>
      <c r="E305" s="294">
        <f>31/1000</f>
        <v>3.1E-2</v>
      </c>
      <c r="F305" s="294">
        <f>31/1000</f>
        <v>3.1E-2</v>
      </c>
      <c r="G305" s="294"/>
      <c r="H305" s="294">
        <f>31/1000</f>
        <v>3.1E-2</v>
      </c>
      <c r="I305" s="294">
        <v>0</v>
      </c>
      <c r="J305" s="294">
        <f>31/1000</f>
        <v>3.1E-2</v>
      </c>
      <c r="K305" s="294">
        <v>0</v>
      </c>
      <c r="L305" s="294">
        <f>J305</f>
        <v>3.1E-2</v>
      </c>
      <c r="M305" s="294">
        <v>0</v>
      </c>
      <c r="N305" s="294">
        <f>L305</f>
        <v>3.1E-2</v>
      </c>
      <c r="O305" s="294">
        <v>0</v>
      </c>
      <c r="P305" s="294">
        <f t="shared" ref="P305" si="86">N305</f>
        <v>3.1E-2</v>
      </c>
      <c r="Q305" s="294">
        <v>0</v>
      </c>
      <c r="R305" s="294">
        <f t="shared" si="82"/>
        <v>0.124</v>
      </c>
      <c r="S305" s="294">
        <f t="shared" si="82"/>
        <v>0</v>
      </c>
    </row>
    <row r="306" spans="1:19" s="282" customFormat="1" x14ac:dyDescent="0.25">
      <c r="A306" s="294" t="s">
        <v>688</v>
      </c>
      <c r="B306" s="305" t="s">
        <v>62</v>
      </c>
      <c r="C306" s="309" t="s">
        <v>748</v>
      </c>
      <c r="D306" s="294">
        <v>0</v>
      </c>
      <c r="E306" s="294">
        <v>0</v>
      </c>
      <c r="F306" s="294">
        <v>0</v>
      </c>
      <c r="G306" s="294">
        <v>0</v>
      </c>
      <c r="H306" s="294">
        <v>0</v>
      </c>
      <c r="I306" s="294">
        <v>0</v>
      </c>
      <c r="J306" s="294">
        <v>0</v>
      </c>
      <c r="K306" s="294">
        <v>0</v>
      </c>
      <c r="L306" s="294">
        <v>0</v>
      </c>
      <c r="M306" s="294">
        <v>0</v>
      </c>
      <c r="N306" s="294">
        <v>0</v>
      </c>
      <c r="O306" s="294">
        <v>0</v>
      </c>
      <c r="P306" s="294">
        <v>0</v>
      </c>
      <c r="Q306" s="294">
        <v>0</v>
      </c>
      <c r="R306" s="294">
        <f t="shared" si="82"/>
        <v>0</v>
      </c>
      <c r="S306" s="294">
        <f t="shared" si="82"/>
        <v>0</v>
      </c>
    </row>
    <row r="307" spans="1:19" s="282" customFormat="1" ht="31.5" x14ac:dyDescent="0.25">
      <c r="A307" s="294" t="s">
        <v>685</v>
      </c>
      <c r="B307" s="303" t="s">
        <v>733</v>
      </c>
      <c r="C307" s="309" t="s">
        <v>748</v>
      </c>
      <c r="D307" s="294">
        <v>0</v>
      </c>
      <c r="E307" s="294">
        <v>0</v>
      </c>
      <c r="F307" s="294">
        <v>0</v>
      </c>
      <c r="G307" s="294">
        <v>0</v>
      </c>
      <c r="H307" s="294">
        <v>0</v>
      </c>
      <c r="I307" s="294">
        <v>0</v>
      </c>
      <c r="J307" s="294">
        <v>0</v>
      </c>
      <c r="K307" s="294">
        <v>0</v>
      </c>
      <c r="L307" s="294">
        <v>0</v>
      </c>
      <c r="M307" s="294">
        <v>0</v>
      </c>
      <c r="N307" s="294">
        <v>0</v>
      </c>
      <c r="O307" s="294">
        <v>0</v>
      </c>
      <c r="P307" s="294">
        <v>0</v>
      </c>
      <c r="Q307" s="294">
        <v>0</v>
      </c>
      <c r="R307" s="294">
        <f t="shared" si="82"/>
        <v>0</v>
      </c>
      <c r="S307" s="294">
        <f t="shared" si="82"/>
        <v>0</v>
      </c>
    </row>
    <row r="308" spans="1:19" s="282" customFormat="1" x14ac:dyDescent="0.25">
      <c r="A308" s="294" t="s">
        <v>689</v>
      </c>
      <c r="B308" s="305" t="s">
        <v>62</v>
      </c>
      <c r="C308" s="309" t="s">
        <v>748</v>
      </c>
      <c r="D308" s="294">
        <v>0</v>
      </c>
      <c r="E308" s="294">
        <v>0</v>
      </c>
      <c r="F308" s="294">
        <v>0</v>
      </c>
      <c r="G308" s="294">
        <v>0</v>
      </c>
      <c r="H308" s="294">
        <v>0</v>
      </c>
      <c r="I308" s="294">
        <v>0</v>
      </c>
      <c r="J308" s="294">
        <v>0</v>
      </c>
      <c r="K308" s="294">
        <v>0</v>
      </c>
      <c r="L308" s="294">
        <v>0</v>
      </c>
      <c r="M308" s="294">
        <v>0</v>
      </c>
      <c r="N308" s="294">
        <v>0</v>
      </c>
      <c r="O308" s="294">
        <v>0</v>
      </c>
      <c r="P308" s="294">
        <v>0</v>
      </c>
      <c r="Q308" s="294">
        <v>0</v>
      </c>
      <c r="R308" s="294">
        <f t="shared" si="82"/>
        <v>0</v>
      </c>
      <c r="S308" s="294">
        <f t="shared" si="82"/>
        <v>0</v>
      </c>
    </row>
    <row r="309" spans="1:19" s="282" customFormat="1" x14ac:dyDescent="0.25">
      <c r="A309" s="294" t="s">
        <v>911</v>
      </c>
      <c r="B309" s="305" t="s">
        <v>912</v>
      </c>
      <c r="C309" s="309" t="s">
        <v>748</v>
      </c>
      <c r="D309" s="294">
        <f>475.513-D305-D303-D301</f>
        <v>411.62699999999995</v>
      </c>
      <c r="E309" s="294">
        <f>433.545-E305-E303-E301</f>
        <v>318.44</v>
      </c>
      <c r="F309" s="294">
        <f>599.607-F305-F303-F301</f>
        <v>414.05600000000004</v>
      </c>
      <c r="G309" s="294"/>
      <c r="H309" s="294">
        <f>413.961-H305-H303-H301</f>
        <v>276.09100000000001</v>
      </c>
      <c r="I309" s="294">
        <f>I289-I301-I303</f>
        <v>315.52400000000006</v>
      </c>
      <c r="J309" s="294">
        <f>430.825-J301-J303-J305</f>
        <v>256.26899999999995</v>
      </c>
      <c r="K309" s="294">
        <f>K289-K301-K303</f>
        <v>808.601</v>
      </c>
      <c r="L309" s="294">
        <f>411.581-L301-L303-L305</f>
        <v>235.89646999999999</v>
      </c>
      <c r="M309" s="294">
        <f>M289-M301-M303</f>
        <v>625.03859</v>
      </c>
      <c r="N309" s="294">
        <f>411.581-N301-N303-N305</f>
        <v>234.75665470000004</v>
      </c>
      <c r="O309" s="294">
        <f>O289-O301-O303</f>
        <v>357.35154890000001</v>
      </c>
      <c r="P309" s="294">
        <f t="shared" ref="P309" si="87">411.581-P301-P303-P305</f>
        <v>231.60544124700002</v>
      </c>
      <c r="Q309" s="294">
        <f>Q289-Q301-Q303</f>
        <v>259.09378214900005</v>
      </c>
      <c r="R309" s="294">
        <f>J309+L309+N309+P309</f>
        <v>958.52756594699997</v>
      </c>
      <c r="S309" s="294">
        <f t="shared" si="82"/>
        <v>2050.0849210490001</v>
      </c>
    </row>
    <row r="310" spans="1:19" s="282" customFormat="1" x14ac:dyDescent="0.25">
      <c r="A310" s="294" t="s">
        <v>1109</v>
      </c>
      <c r="B310" s="305" t="s">
        <v>62</v>
      </c>
      <c r="C310" s="309" t="s">
        <v>748</v>
      </c>
      <c r="D310" s="309">
        <v>0</v>
      </c>
      <c r="E310" s="323">
        <v>0</v>
      </c>
      <c r="F310" s="323">
        <v>0</v>
      </c>
      <c r="G310" s="323">
        <v>0</v>
      </c>
      <c r="H310" s="294">
        <v>0</v>
      </c>
      <c r="I310" s="294">
        <v>0</v>
      </c>
      <c r="J310" s="294">
        <v>0</v>
      </c>
      <c r="K310" s="294">
        <v>0</v>
      </c>
      <c r="L310" s="294">
        <v>0</v>
      </c>
      <c r="M310" s="294">
        <v>0</v>
      </c>
      <c r="N310" s="294">
        <v>0</v>
      </c>
      <c r="O310" s="294">
        <v>0</v>
      </c>
      <c r="P310" s="294">
        <v>0</v>
      </c>
      <c r="Q310" s="294">
        <v>0</v>
      </c>
      <c r="R310" s="294">
        <f t="shared" si="82"/>
        <v>0</v>
      </c>
      <c r="S310" s="294">
        <f t="shared" si="82"/>
        <v>0</v>
      </c>
    </row>
    <row r="311" spans="1:19" s="282" customFormat="1" x14ac:dyDescent="0.25">
      <c r="A311" s="294" t="s">
        <v>1100</v>
      </c>
      <c r="B311" s="303" t="s">
        <v>1099</v>
      </c>
      <c r="C311" s="309" t="s">
        <v>748</v>
      </c>
      <c r="D311" s="309">
        <v>0</v>
      </c>
      <c r="E311" s="323">
        <v>0</v>
      </c>
      <c r="F311" s="323">
        <v>0</v>
      </c>
      <c r="G311" s="323">
        <v>0</v>
      </c>
      <c r="H311" s="308">
        <v>0</v>
      </c>
      <c r="I311" s="308">
        <v>0</v>
      </c>
      <c r="J311" s="308">
        <v>0</v>
      </c>
      <c r="K311" s="294">
        <v>0</v>
      </c>
      <c r="L311" s="308">
        <v>0</v>
      </c>
      <c r="M311" s="308">
        <v>0</v>
      </c>
      <c r="N311" s="308">
        <v>0</v>
      </c>
      <c r="O311" s="308">
        <v>0</v>
      </c>
      <c r="P311" s="308">
        <v>0</v>
      </c>
      <c r="Q311" s="308">
        <v>0</v>
      </c>
      <c r="R311" s="294">
        <f t="shared" si="82"/>
        <v>0</v>
      </c>
      <c r="S311" s="294">
        <f t="shared" si="82"/>
        <v>0</v>
      </c>
    </row>
    <row r="312" spans="1:19" s="282" customFormat="1" ht="31.5" x14ac:dyDescent="0.25">
      <c r="A312" s="294" t="s">
        <v>571</v>
      </c>
      <c r="B312" s="304" t="s">
        <v>1034</v>
      </c>
      <c r="C312" s="309" t="s">
        <v>33</v>
      </c>
      <c r="D312" s="310">
        <f t="shared" ref="D312:F312" si="88">D173/D191</f>
        <v>1.2902408930669798</v>
      </c>
      <c r="E312" s="310">
        <f>E173/E191</f>
        <v>1.4558526736693074</v>
      </c>
      <c r="F312" s="310">
        <f t="shared" si="88"/>
        <v>1.2771298060005667</v>
      </c>
      <c r="G312" s="310"/>
      <c r="H312" s="310">
        <f t="shared" ref="H312:R312" si="89">H173/H191</f>
        <v>1.3888950904951454</v>
      </c>
      <c r="I312" s="310">
        <f t="shared" si="89"/>
        <v>1.3604394346081075</v>
      </c>
      <c r="J312" s="310">
        <f t="shared" si="89"/>
        <v>1.3834751328357791</v>
      </c>
      <c r="K312" s="310">
        <f t="shared" si="89"/>
        <v>1.3810162820559884</v>
      </c>
      <c r="L312" s="310">
        <f t="shared" si="89"/>
        <v>1.3811255750813436</v>
      </c>
      <c r="M312" s="310">
        <f>M173/M191</f>
        <v>1.1921115167048095</v>
      </c>
      <c r="N312" s="310">
        <f t="shared" si="89"/>
        <v>1.3807989435301364</v>
      </c>
      <c r="O312" s="310">
        <f t="shared" si="89"/>
        <v>1.2016216644228712</v>
      </c>
      <c r="P312" s="310">
        <f t="shared" si="89"/>
        <v>1.3862514818347804</v>
      </c>
      <c r="Q312" s="310">
        <f t="shared" si="89"/>
        <v>1.2949261192314325</v>
      </c>
      <c r="R312" s="310">
        <f t="shared" si="89"/>
        <v>1.3829268892126905</v>
      </c>
      <c r="S312" s="310">
        <f t="shared" ref="S312" si="90">K312+M312+O312+Q312</f>
        <v>5.0696755824151012</v>
      </c>
    </row>
    <row r="313" spans="1:19" s="282" customFormat="1" x14ac:dyDescent="0.25">
      <c r="A313" s="294" t="s">
        <v>690</v>
      </c>
      <c r="B313" s="303" t="s">
        <v>946</v>
      </c>
      <c r="C313" s="309" t="s">
        <v>33</v>
      </c>
      <c r="D313" s="309">
        <v>0</v>
      </c>
      <c r="E313" s="308">
        <v>0</v>
      </c>
      <c r="F313" s="308">
        <v>0</v>
      </c>
      <c r="G313" s="308">
        <v>0</v>
      </c>
      <c r="H313" s="308">
        <v>0</v>
      </c>
      <c r="I313" s="308">
        <v>0</v>
      </c>
      <c r="J313" s="308">
        <v>0</v>
      </c>
      <c r="K313" s="308">
        <v>0</v>
      </c>
      <c r="L313" s="308">
        <v>0</v>
      </c>
      <c r="M313" s="308">
        <v>0</v>
      </c>
      <c r="N313" s="308">
        <v>0</v>
      </c>
      <c r="O313" s="308">
        <v>0</v>
      </c>
      <c r="P313" s="308">
        <v>0</v>
      </c>
      <c r="Q313" s="308">
        <v>0</v>
      </c>
      <c r="R313" s="310">
        <f t="shared" ref="R313:R324" si="91">R174/R192</f>
        <v>0</v>
      </c>
      <c r="S313" s="310">
        <f t="shared" ref="S313:S324" si="92">K313+M313+O313+Q313</f>
        <v>0</v>
      </c>
    </row>
    <row r="314" spans="1:19" s="282" customFormat="1" ht="31.5" x14ac:dyDescent="0.25">
      <c r="A314" s="294" t="s">
        <v>913</v>
      </c>
      <c r="B314" s="303" t="s">
        <v>947</v>
      </c>
      <c r="C314" s="309" t="s">
        <v>33</v>
      </c>
      <c r="D314" s="309">
        <v>0</v>
      </c>
      <c r="E314" s="308">
        <v>0</v>
      </c>
      <c r="F314" s="308">
        <v>0</v>
      </c>
      <c r="G314" s="308">
        <v>0</v>
      </c>
      <c r="H314" s="308">
        <v>0</v>
      </c>
      <c r="I314" s="308">
        <v>0</v>
      </c>
      <c r="J314" s="308">
        <v>0</v>
      </c>
      <c r="K314" s="308">
        <v>0</v>
      </c>
      <c r="L314" s="308">
        <v>0</v>
      </c>
      <c r="M314" s="308">
        <v>0</v>
      </c>
      <c r="N314" s="308">
        <v>0</v>
      </c>
      <c r="O314" s="308">
        <v>0</v>
      </c>
      <c r="P314" s="308">
        <v>0</v>
      </c>
      <c r="Q314" s="308">
        <v>0</v>
      </c>
      <c r="R314" s="310">
        <f t="shared" si="91"/>
        <v>0</v>
      </c>
      <c r="S314" s="310">
        <f t="shared" si="92"/>
        <v>0</v>
      </c>
    </row>
    <row r="315" spans="1:19" s="282" customFormat="1" ht="31.5" x14ac:dyDescent="0.25">
      <c r="A315" s="294" t="s">
        <v>914</v>
      </c>
      <c r="B315" s="303" t="s">
        <v>948</v>
      </c>
      <c r="C315" s="309" t="s">
        <v>33</v>
      </c>
      <c r="D315" s="309">
        <v>0</v>
      </c>
      <c r="E315" s="308">
        <v>0</v>
      </c>
      <c r="F315" s="308">
        <v>0</v>
      </c>
      <c r="G315" s="308">
        <v>0</v>
      </c>
      <c r="H315" s="308">
        <v>0</v>
      </c>
      <c r="I315" s="308">
        <v>0</v>
      </c>
      <c r="J315" s="308">
        <v>0</v>
      </c>
      <c r="K315" s="308">
        <v>0</v>
      </c>
      <c r="L315" s="308">
        <v>0</v>
      </c>
      <c r="M315" s="308">
        <v>0</v>
      </c>
      <c r="N315" s="308">
        <v>0</v>
      </c>
      <c r="O315" s="308">
        <v>0</v>
      </c>
      <c r="P315" s="308">
        <v>0</v>
      </c>
      <c r="Q315" s="308">
        <v>0</v>
      </c>
      <c r="R315" s="310" t="s">
        <v>286</v>
      </c>
      <c r="S315" s="310">
        <f t="shared" si="92"/>
        <v>0</v>
      </c>
    </row>
    <row r="316" spans="1:19" s="282" customFormat="1" ht="31.5" x14ac:dyDescent="0.25">
      <c r="A316" s="294" t="s">
        <v>997</v>
      </c>
      <c r="B316" s="303" t="s">
        <v>949</v>
      </c>
      <c r="C316" s="309" t="s">
        <v>33</v>
      </c>
      <c r="D316" s="309">
        <v>0</v>
      </c>
      <c r="E316" s="308">
        <v>0</v>
      </c>
      <c r="F316" s="308">
        <v>0</v>
      </c>
      <c r="G316" s="308">
        <v>0</v>
      </c>
      <c r="H316" s="308">
        <v>0</v>
      </c>
      <c r="I316" s="308">
        <v>0</v>
      </c>
      <c r="J316" s="308">
        <v>0</v>
      </c>
      <c r="K316" s="308">
        <v>0</v>
      </c>
      <c r="L316" s="308">
        <v>0</v>
      </c>
      <c r="M316" s="308">
        <v>0</v>
      </c>
      <c r="N316" s="308">
        <v>0</v>
      </c>
      <c r="O316" s="308">
        <v>0</v>
      </c>
      <c r="P316" s="308">
        <v>0</v>
      </c>
      <c r="Q316" s="308">
        <v>0</v>
      </c>
      <c r="R316" s="310" t="s">
        <v>286</v>
      </c>
      <c r="S316" s="310">
        <f t="shared" si="92"/>
        <v>0</v>
      </c>
    </row>
    <row r="317" spans="1:19" s="282" customFormat="1" x14ac:dyDescent="0.25">
      <c r="A317" s="294" t="s">
        <v>691</v>
      </c>
      <c r="B317" s="302" t="s">
        <v>1056</v>
      </c>
      <c r="C317" s="309" t="s">
        <v>33</v>
      </c>
      <c r="D317" s="309">
        <v>0</v>
      </c>
      <c r="E317" s="308">
        <v>0</v>
      </c>
      <c r="F317" s="308">
        <v>0</v>
      </c>
      <c r="G317" s="308">
        <v>0</v>
      </c>
      <c r="H317" s="310">
        <v>0</v>
      </c>
      <c r="I317" s="308">
        <v>0</v>
      </c>
      <c r="J317" s="310">
        <v>0</v>
      </c>
      <c r="K317" s="310">
        <v>0</v>
      </c>
      <c r="L317" s="310">
        <v>0</v>
      </c>
      <c r="M317" s="310">
        <v>0</v>
      </c>
      <c r="N317" s="310">
        <v>0</v>
      </c>
      <c r="O317" s="310">
        <v>0</v>
      </c>
      <c r="P317" s="310">
        <v>0</v>
      </c>
      <c r="Q317" s="310">
        <v>0</v>
      </c>
      <c r="R317" s="310">
        <f t="shared" si="91"/>
        <v>0</v>
      </c>
      <c r="S317" s="310">
        <f t="shared" si="92"/>
        <v>0</v>
      </c>
    </row>
    <row r="318" spans="1:19" s="282" customFormat="1" x14ac:dyDescent="0.25">
      <c r="A318" s="294" t="s">
        <v>692</v>
      </c>
      <c r="B318" s="302" t="s">
        <v>950</v>
      </c>
      <c r="C318" s="309" t="s">
        <v>33</v>
      </c>
      <c r="D318" s="310" t="s">
        <v>1157</v>
      </c>
      <c r="E318" s="310" t="s">
        <v>1157</v>
      </c>
      <c r="F318" s="310">
        <f>F179/(F24*1.2)</f>
        <v>0.87720497355479266</v>
      </c>
      <c r="G318" s="310"/>
      <c r="H318" s="310">
        <f>H179/(H24*1.2)</f>
        <v>0.88633648391383701</v>
      </c>
      <c r="I318" s="310">
        <f>I179/(I24*1.2)</f>
        <v>1</v>
      </c>
      <c r="J318" s="310">
        <f>J179/(J24*1.2)</f>
        <v>0.89114410759204121</v>
      </c>
      <c r="K318" s="310">
        <f t="shared" ref="K318:P318" si="93">K179/(K24*1.2)</f>
        <v>0.98702047120716974</v>
      </c>
      <c r="L318" s="310">
        <f t="shared" si="93"/>
        <v>0.89411794267342071</v>
      </c>
      <c r="M318" s="310">
        <f>M179/(M24*1.22)</f>
        <v>0.8387365513662085</v>
      </c>
      <c r="N318" s="310">
        <f t="shared" si="93"/>
        <v>0.8941179426734206</v>
      </c>
      <c r="O318" s="310">
        <f>O179/(O24*1.22)</f>
        <v>0.83378603964217379</v>
      </c>
      <c r="P318" s="310">
        <f t="shared" si="93"/>
        <v>0.89526078355611094</v>
      </c>
      <c r="Q318" s="310">
        <f>Q179/(Q24*1.22)</f>
        <v>0.87495787917439694</v>
      </c>
      <c r="R318" s="310" t="s">
        <v>286</v>
      </c>
      <c r="S318" s="310">
        <f t="shared" si="92"/>
        <v>3.5345009413899491</v>
      </c>
    </row>
    <row r="319" spans="1:19" s="282" customFormat="1" x14ac:dyDescent="0.25">
      <c r="A319" s="294" t="s">
        <v>693</v>
      </c>
      <c r="B319" s="302" t="s">
        <v>1049</v>
      </c>
      <c r="C319" s="309" t="s">
        <v>33</v>
      </c>
      <c r="D319" s="309">
        <v>0</v>
      </c>
      <c r="E319" s="308">
        <v>0</v>
      </c>
      <c r="F319" s="308">
        <v>0</v>
      </c>
      <c r="G319" s="308">
        <v>0</v>
      </c>
      <c r="H319" s="310">
        <v>0</v>
      </c>
      <c r="I319" s="308">
        <v>0</v>
      </c>
      <c r="J319" s="310">
        <v>0</v>
      </c>
      <c r="K319" s="310">
        <v>0</v>
      </c>
      <c r="L319" s="310">
        <v>0</v>
      </c>
      <c r="M319" s="310">
        <v>0</v>
      </c>
      <c r="N319" s="310">
        <v>0</v>
      </c>
      <c r="O319" s="310">
        <v>0</v>
      </c>
      <c r="P319" s="310">
        <v>0</v>
      </c>
      <c r="Q319" s="310">
        <v>0</v>
      </c>
      <c r="R319" s="310" t="s">
        <v>286</v>
      </c>
      <c r="S319" s="310">
        <f t="shared" si="92"/>
        <v>0</v>
      </c>
    </row>
    <row r="320" spans="1:19" s="282" customFormat="1" ht="19.5" customHeight="1" x14ac:dyDescent="0.25">
      <c r="A320" s="294" t="s">
        <v>694</v>
      </c>
      <c r="B320" s="302" t="s">
        <v>951</v>
      </c>
      <c r="C320" s="309" t="s">
        <v>33</v>
      </c>
      <c r="D320" s="309">
        <v>0</v>
      </c>
      <c r="E320" s="308">
        <v>0</v>
      </c>
      <c r="F320" s="308">
        <v>0</v>
      </c>
      <c r="G320" s="308">
        <v>0</v>
      </c>
      <c r="H320" s="310">
        <v>0</v>
      </c>
      <c r="I320" s="308">
        <v>0</v>
      </c>
      <c r="J320" s="310">
        <v>0</v>
      </c>
      <c r="K320" s="310">
        <v>0</v>
      </c>
      <c r="L320" s="310">
        <v>0</v>
      </c>
      <c r="M320" s="310">
        <v>0</v>
      </c>
      <c r="N320" s="310">
        <v>0</v>
      </c>
      <c r="O320" s="310">
        <v>0</v>
      </c>
      <c r="P320" s="310">
        <v>0</v>
      </c>
      <c r="Q320" s="310">
        <v>0</v>
      </c>
      <c r="R320" s="310" t="s">
        <v>286</v>
      </c>
      <c r="S320" s="310">
        <f t="shared" si="92"/>
        <v>0</v>
      </c>
    </row>
    <row r="321" spans="1:19" s="282" customFormat="1" ht="19.5" customHeight="1" x14ac:dyDescent="0.25">
      <c r="A321" s="294" t="s">
        <v>695</v>
      </c>
      <c r="B321" s="302" t="s">
        <v>1057</v>
      </c>
      <c r="C321" s="309" t="s">
        <v>33</v>
      </c>
      <c r="D321" s="309">
        <v>0</v>
      </c>
      <c r="E321" s="308">
        <v>0</v>
      </c>
      <c r="F321" s="308">
        <v>0</v>
      </c>
      <c r="G321" s="308">
        <v>0</v>
      </c>
      <c r="H321" s="310">
        <v>0</v>
      </c>
      <c r="I321" s="308">
        <v>0</v>
      </c>
      <c r="J321" s="310">
        <v>0</v>
      </c>
      <c r="K321" s="310">
        <v>0</v>
      </c>
      <c r="L321" s="310">
        <v>0</v>
      </c>
      <c r="M321" s="310">
        <v>0</v>
      </c>
      <c r="N321" s="310">
        <v>0</v>
      </c>
      <c r="O321" s="310">
        <v>0</v>
      </c>
      <c r="P321" s="310">
        <v>0</v>
      </c>
      <c r="Q321" s="310">
        <v>0</v>
      </c>
      <c r="R321" s="310">
        <f t="shared" si="91"/>
        <v>0</v>
      </c>
      <c r="S321" s="310">
        <f t="shared" si="92"/>
        <v>0</v>
      </c>
    </row>
    <row r="322" spans="1:19" s="282" customFormat="1" ht="36.75" customHeight="1" x14ac:dyDescent="0.25">
      <c r="A322" s="294" t="s">
        <v>696</v>
      </c>
      <c r="B322" s="303" t="s">
        <v>1035</v>
      </c>
      <c r="C322" s="309" t="s">
        <v>33</v>
      </c>
      <c r="D322" s="309">
        <v>0</v>
      </c>
      <c r="E322" s="294">
        <v>0</v>
      </c>
      <c r="F322" s="294">
        <v>0</v>
      </c>
      <c r="G322" s="308">
        <v>0</v>
      </c>
      <c r="H322" s="310">
        <v>0</v>
      </c>
      <c r="I322" s="308">
        <v>0</v>
      </c>
      <c r="J322" s="310">
        <v>0</v>
      </c>
      <c r="K322" s="310">
        <v>0</v>
      </c>
      <c r="L322" s="310">
        <v>0</v>
      </c>
      <c r="M322" s="310">
        <v>0</v>
      </c>
      <c r="N322" s="310">
        <v>0</v>
      </c>
      <c r="O322" s="310">
        <v>0</v>
      </c>
      <c r="P322" s="310">
        <v>0</v>
      </c>
      <c r="Q322" s="310">
        <v>0</v>
      </c>
      <c r="R322" s="310">
        <f t="shared" si="91"/>
        <v>0</v>
      </c>
      <c r="S322" s="310">
        <f t="shared" si="92"/>
        <v>0</v>
      </c>
    </row>
    <row r="323" spans="1:19" s="282" customFormat="1" ht="19.5" customHeight="1" x14ac:dyDescent="0.25">
      <c r="A323" s="294" t="s">
        <v>1074</v>
      </c>
      <c r="B323" s="311" t="s">
        <v>643</v>
      </c>
      <c r="C323" s="309" t="s">
        <v>33</v>
      </c>
      <c r="D323" s="309">
        <v>0</v>
      </c>
      <c r="E323" s="308">
        <v>0</v>
      </c>
      <c r="F323" s="308">
        <v>0</v>
      </c>
      <c r="G323" s="308">
        <v>0</v>
      </c>
      <c r="H323" s="310">
        <v>0</v>
      </c>
      <c r="I323" s="308">
        <v>0</v>
      </c>
      <c r="J323" s="310">
        <v>0</v>
      </c>
      <c r="K323" s="310">
        <v>0</v>
      </c>
      <c r="L323" s="310">
        <v>0</v>
      </c>
      <c r="M323" s="310">
        <v>0</v>
      </c>
      <c r="N323" s="310">
        <v>0</v>
      </c>
      <c r="O323" s="310">
        <v>0</v>
      </c>
      <c r="P323" s="310">
        <v>0</v>
      </c>
      <c r="Q323" s="310">
        <v>0</v>
      </c>
      <c r="R323" s="310">
        <f t="shared" si="91"/>
        <v>0</v>
      </c>
      <c r="S323" s="310">
        <f t="shared" si="92"/>
        <v>0</v>
      </c>
    </row>
    <row r="324" spans="1:19" s="282" customFormat="1" ht="19.5" customHeight="1" x14ac:dyDescent="0.25">
      <c r="A324" s="294" t="s">
        <v>1075</v>
      </c>
      <c r="B324" s="311" t="s">
        <v>631</v>
      </c>
      <c r="C324" s="309" t="s">
        <v>33</v>
      </c>
      <c r="D324" s="309">
        <v>0</v>
      </c>
      <c r="E324" s="308">
        <v>0</v>
      </c>
      <c r="F324" s="308">
        <v>0</v>
      </c>
      <c r="G324" s="308">
        <v>0</v>
      </c>
      <c r="H324" s="310">
        <v>0</v>
      </c>
      <c r="I324" s="308">
        <v>0</v>
      </c>
      <c r="J324" s="310">
        <v>0</v>
      </c>
      <c r="K324" s="310">
        <v>0</v>
      </c>
      <c r="L324" s="310">
        <v>0</v>
      </c>
      <c r="M324" s="310">
        <v>0</v>
      </c>
      <c r="N324" s="310">
        <v>0</v>
      </c>
      <c r="O324" s="310">
        <v>0</v>
      </c>
      <c r="P324" s="310">
        <v>0</v>
      </c>
      <c r="Q324" s="310">
        <v>0</v>
      </c>
      <c r="R324" s="310">
        <f t="shared" si="91"/>
        <v>0</v>
      </c>
      <c r="S324" s="310">
        <f t="shared" si="92"/>
        <v>0</v>
      </c>
    </row>
    <row r="325" spans="1:19" s="282" customFormat="1" ht="15.6" customHeight="1" x14ac:dyDescent="0.25">
      <c r="A325" s="352" t="s">
        <v>1127</v>
      </c>
      <c r="B325" s="353"/>
      <c r="C325" s="353"/>
      <c r="D325" s="353"/>
      <c r="E325" s="353"/>
      <c r="F325" s="353"/>
      <c r="G325" s="353"/>
      <c r="H325" s="353"/>
      <c r="I325" s="353"/>
      <c r="J325" s="353"/>
      <c r="K325" s="353"/>
      <c r="L325" s="353"/>
      <c r="M325" s="353"/>
      <c r="N325" s="353"/>
      <c r="O325" s="353"/>
      <c r="P325" s="353"/>
      <c r="Q325" s="353"/>
      <c r="R325" s="353"/>
      <c r="S325" s="354"/>
    </row>
    <row r="326" spans="1:19" ht="31.5" x14ac:dyDescent="0.25">
      <c r="A326" s="294" t="s">
        <v>572</v>
      </c>
      <c r="B326" s="296" t="s">
        <v>608</v>
      </c>
      <c r="C326" s="309" t="s">
        <v>286</v>
      </c>
      <c r="D326" s="294" t="s">
        <v>590</v>
      </c>
      <c r="E326" s="294" t="s">
        <v>590</v>
      </c>
      <c r="F326" s="294" t="s">
        <v>590</v>
      </c>
      <c r="G326" s="294" t="s">
        <v>590</v>
      </c>
      <c r="H326" s="294" t="s">
        <v>590</v>
      </c>
      <c r="I326" s="294" t="s">
        <v>590</v>
      </c>
      <c r="J326" s="294" t="s">
        <v>590</v>
      </c>
      <c r="K326" s="294" t="s">
        <v>590</v>
      </c>
      <c r="L326" s="294" t="s">
        <v>590</v>
      </c>
      <c r="M326" s="294" t="s">
        <v>590</v>
      </c>
      <c r="N326" s="294" t="s">
        <v>590</v>
      </c>
      <c r="O326" s="294" t="s">
        <v>590</v>
      </c>
      <c r="P326" s="294" t="s">
        <v>590</v>
      </c>
      <c r="Q326" s="294" t="s">
        <v>590</v>
      </c>
      <c r="R326" s="294" t="s">
        <v>590</v>
      </c>
      <c r="S326" s="294" t="s">
        <v>590</v>
      </c>
    </row>
    <row r="327" spans="1:19" x14ac:dyDescent="0.25">
      <c r="A327" s="294" t="s">
        <v>573</v>
      </c>
      <c r="B327" s="304" t="s">
        <v>609</v>
      </c>
      <c r="C327" s="309" t="s">
        <v>36</v>
      </c>
      <c r="D327" s="309">
        <v>0</v>
      </c>
      <c r="E327" s="323">
        <v>0</v>
      </c>
      <c r="F327" s="323">
        <v>0</v>
      </c>
      <c r="G327" s="323">
        <v>0</v>
      </c>
      <c r="H327" s="308">
        <v>0</v>
      </c>
      <c r="I327" s="308">
        <v>0</v>
      </c>
      <c r="J327" s="323">
        <v>0</v>
      </c>
      <c r="K327" s="308">
        <v>0</v>
      </c>
      <c r="L327" s="308">
        <v>0</v>
      </c>
      <c r="M327" s="308">
        <v>0</v>
      </c>
      <c r="N327" s="308">
        <v>0</v>
      </c>
      <c r="O327" s="308">
        <v>0</v>
      </c>
      <c r="P327" s="308">
        <v>0</v>
      </c>
      <c r="Q327" s="308">
        <v>0</v>
      </c>
      <c r="R327" s="308">
        <v>0</v>
      </c>
      <c r="S327" s="308">
        <v>0</v>
      </c>
    </row>
    <row r="328" spans="1:19" x14ac:dyDescent="0.25">
      <c r="A328" s="294" t="s">
        <v>574</v>
      </c>
      <c r="B328" s="304" t="s">
        <v>610</v>
      </c>
      <c r="C328" s="309" t="s">
        <v>611</v>
      </c>
      <c r="D328" s="309">
        <v>0</v>
      </c>
      <c r="E328" s="323">
        <v>0</v>
      </c>
      <c r="F328" s="323">
        <v>0</v>
      </c>
      <c r="G328" s="323">
        <v>0</v>
      </c>
      <c r="H328" s="308">
        <v>0</v>
      </c>
      <c r="I328" s="308">
        <v>0</v>
      </c>
      <c r="J328" s="323">
        <v>0</v>
      </c>
      <c r="K328" s="308">
        <v>0</v>
      </c>
      <c r="L328" s="308">
        <v>0</v>
      </c>
      <c r="M328" s="308">
        <v>0</v>
      </c>
      <c r="N328" s="308">
        <v>0</v>
      </c>
      <c r="O328" s="308">
        <v>0</v>
      </c>
      <c r="P328" s="308">
        <v>0</v>
      </c>
      <c r="Q328" s="308">
        <v>0</v>
      </c>
      <c r="R328" s="308">
        <v>0</v>
      </c>
      <c r="S328" s="308">
        <v>0</v>
      </c>
    </row>
    <row r="329" spans="1:19" x14ac:dyDescent="0.25">
      <c r="A329" s="294" t="s">
        <v>575</v>
      </c>
      <c r="B329" s="304" t="s">
        <v>612</v>
      </c>
      <c r="C329" s="309" t="s">
        <v>36</v>
      </c>
      <c r="D329" s="309">
        <v>0</v>
      </c>
      <c r="E329" s="323">
        <v>0</v>
      </c>
      <c r="F329" s="323">
        <v>0</v>
      </c>
      <c r="G329" s="323">
        <v>0</v>
      </c>
      <c r="H329" s="308">
        <v>0</v>
      </c>
      <c r="I329" s="308">
        <v>0</v>
      </c>
      <c r="J329" s="323">
        <v>0</v>
      </c>
      <c r="K329" s="308">
        <v>0</v>
      </c>
      <c r="L329" s="308">
        <v>0</v>
      </c>
      <c r="M329" s="308">
        <v>0</v>
      </c>
      <c r="N329" s="308">
        <v>0</v>
      </c>
      <c r="O329" s="308">
        <v>0</v>
      </c>
      <c r="P329" s="308">
        <v>0</v>
      </c>
      <c r="Q329" s="308">
        <v>0</v>
      </c>
      <c r="R329" s="308">
        <v>0</v>
      </c>
      <c r="S329" s="308">
        <v>0</v>
      </c>
    </row>
    <row r="330" spans="1:19" x14ac:dyDescent="0.25">
      <c r="A330" s="294" t="s">
        <v>576</v>
      </c>
      <c r="B330" s="304" t="s">
        <v>614</v>
      </c>
      <c r="C330" s="309" t="s">
        <v>611</v>
      </c>
      <c r="D330" s="309">
        <v>0</v>
      </c>
      <c r="E330" s="323">
        <v>0</v>
      </c>
      <c r="F330" s="323">
        <v>0</v>
      </c>
      <c r="G330" s="323">
        <v>0</v>
      </c>
      <c r="H330" s="308">
        <v>0</v>
      </c>
      <c r="I330" s="308">
        <v>0</v>
      </c>
      <c r="J330" s="323">
        <v>0</v>
      </c>
      <c r="K330" s="308">
        <v>0</v>
      </c>
      <c r="L330" s="308">
        <v>0</v>
      </c>
      <c r="M330" s="308">
        <v>0</v>
      </c>
      <c r="N330" s="308">
        <v>0</v>
      </c>
      <c r="O330" s="308">
        <v>0</v>
      </c>
      <c r="P330" s="308">
        <v>0</v>
      </c>
      <c r="Q330" s="308">
        <v>0</v>
      </c>
      <c r="R330" s="308">
        <v>0</v>
      </c>
      <c r="S330" s="308">
        <v>0</v>
      </c>
    </row>
    <row r="331" spans="1:19" x14ac:dyDescent="0.25">
      <c r="A331" s="294" t="s">
        <v>578</v>
      </c>
      <c r="B331" s="304" t="s">
        <v>613</v>
      </c>
      <c r="C331" s="309" t="s">
        <v>1133</v>
      </c>
      <c r="D331" s="309">
        <v>0</v>
      </c>
      <c r="E331" s="323">
        <v>0</v>
      </c>
      <c r="F331" s="323">
        <v>0</v>
      </c>
      <c r="G331" s="323">
        <v>0</v>
      </c>
      <c r="H331" s="308">
        <v>0</v>
      </c>
      <c r="I331" s="308">
        <v>0</v>
      </c>
      <c r="J331" s="323">
        <v>0</v>
      </c>
      <c r="K331" s="308">
        <v>0</v>
      </c>
      <c r="L331" s="308">
        <v>0</v>
      </c>
      <c r="M331" s="308">
        <v>0</v>
      </c>
      <c r="N331" s="308">
        <v>0</v>
      </c>
      <c r="O331" s="308">
        <v>0</v>
      </c>
      <c r="P331" s="308">
        <v>0</v>
      </c>
      <c r="Q331" s="308">
        <v>0</v>
      </c>
      <c r="R331" s="308">
        <v>0</v>
      </c>
      <c r="S331" s="308">
        <v>0</v>
      </c>
    </row>
    <row r="332" spans="1:19" x14ac:dyDescent="0.25">
      <c r="A332" s="294" t="s">
        <v>702</v>
      </c>
      <c r="B332" s="304" t="s">
        <v>577</v>
      </c>
      <c r="C332" s="309" t="s">
        <v>286</v>
      </c>
      <c r="D332" s="294" t="s">
        <v>590</v>
      </c>
      <c r="E332" s="294" t="s">
        <v>590</v>
      </c>
      <c r="F332" s="294" t="s">
        <v>590</v>
      </c>
      <c r="G332" s="294" t="s">
        <v>590</v>
      </c>
      <c r="H332" s="294" t="s">
        <v>590</v>
      </c>
      <c r="I332" s="294" t="s">
        <v>590</v>
      </c>
      <c r="J332" s="294" t="s">
        <v>590</v>
      </c>
      <c r="K332" s="294" t="s">
        <v>590</v>
      </c>
      <c r="L332" s="294" t="s">
        <v>590</v>
      </c>
      <c r="M332" s="294" t="s">
        <v>590</v>
      </c>
      <c r="N332" s="294" t="s">
        <v>590</v>
      </c>
      <c r="O332" s="294" t="s">
        <v>590</v>
      </c>
      <c r="P332" s="294" t="s">
        <v>590</v>
      </c>
      <c r="Q332" s="294" t="s">
        <v>590</v>
      </c>
      <c r="R332" s="294" t="s">
        <v>590</v>
      </c>
      <c r="S332" s="294" t="s">
        <v>590</v>
      </c>
    </row>
    <row r="333" spans="1:19" x14ac:dyDescent="0.25">
      <c r="A333" s="295" t="s">
        <v>703</v>
      </c>
      <c r="B333" s="303" t="s">
        <v>580</v>
      </c>
      <c r="C333" s="297" t="s">
        <v>1133</v>
      </c>
      <c r="D333" s="309">
        <v>0</v>
      </c>
      <c r="E333" s="308">
        <v>0</v>
      </c>
      <c r="F333" s="308">
        <v>0</v>
      </c>
      <c r="G333" s="308">
        <v>0</v>
      </c>
      <c r="H333" s="308">
        <v>0</v>
      </c>
      <c r="I333" s="308">
        <v>0</v>
      </c>
      <c r="J333" s="308">
        <v>0</v>
      </c>
      <c r="K333" s="308">
        <v>0</v>
      </c>
      <c r="L333" s="308">
        <v>0</v>
      </c>
      <c r="M333" s="308">
        <v>0</v>
      </c>
      <c r="N333" s="308">
        <v>0</v>
      </c>
      <c r="O333" s="308">
        <v>0</v>
      </c>
      <c r="P333" s="308">
        <v>0</v>
      </c>
      <c r="Q333" s="308">
        <v>0</v>
      </c>
      <c r="R333" s="308">
        <v>0</v>
      </c>
      <c r="S333" s="308">
        <v>0</v>
      </c>
    </row>
    <row r="334" spans="1:19" x14ac:dyDescent="0.25">
      <c r="A334" s="295" t="s">
        <v>704</v>
      </c>
      <c r="B334" s="303" t="s">
        <v>579</v>
      </c>
      <c r="C334" s="297" t="s">
        <v>1135</v>
      </c>
      <c r="D334" s="309">
        <v>0</v>
      </c>
      <c r="E334" s="308">
        <v>0</v>
      </c>
      <c r="F334" s="308">
        <v>0</v>
      </c>
      <c r="G334" s="308">
        <v>0</v>
      </c>
      <c r="H334" s="308">
        <v>0</v>
      </c>
      <c r="I334" s="308">
        <v>0</v>
      </c>
      <c r="J334" s="308">
        <v>0</v>
      </c>
      <c r="K334" s="308">
        <v>0</v>
      </c>
      <c r="L334" s="308">
        <v>0</v>
      </c>
      <c r="M334" s="308">
        <v>0</v>
      </c>
      <c r="N334" s="308">
        <v>0</v>
      </c>
      <c r="O334" s="308">
        <v>0</v>
      </c>
      <c r="P334" s="308">
        <v>0</v>
      </c>
      <c r="Q334" s="308">
        <v>0</v>
      </c>
      <c r="R334" s="308">
        <v>0</v>
      </c>
      <c r="S334" s="308">
        <v>0</v>
      </c>
    </row>
    <row r="335" spans="1:19" x14ac:dyDescent="0.25">
      <c r="A335" s="295" t="s">
        <v>705</v>
      </c>
      <c r="B335" s="304" t="s">
        <v>907</v>
      </c>
      <c r="C335" s="297" t="s">
        <v>286</v>
      </c>
      <c r="D335" s="321" t="s">
        <v>590</v>
      </c>
      <c r="E335" s="321" t="s">
        <v>590</v>
      </c>
      <c r="F335" s="321" t="s">
        <v>590</v>
      </c>
      <c r="G335" s="321" t="s">
        <v>590</v>
      </c>
      <c r="H335" s="321" t="s">
        <v>590</v>
      </c>
      <c r="I335" s="321" t="s">
        <v>590</v>
      </c>
      <c r="J335" s="321" t="s">
        <v>590</v>
      </c>
      <c r="K335" s="321" t="s">
        <v>590</v>
      </c>
      <c r="L335" s="321" t="s">
        <v>590</v>
      </c>
      <c r="M335" s="321" t="s">
        <v>590</v>
      </c>
      <c r="N335" s="321" t="s">
        <v>590</v>
      </c>
      <c r="O335" s="321" t="s">
        <v>590</v>
      </c>
      <c r="P335" s="321" t="s">
        <v>590</v>
      </c>
      <c r="Q335" s="321" t="s">
        <v>590</v>
      </c>
      <c r="R335" s="321" t="s">
        <v>590</v>
      </c>
      <c r="S335" s="321" t="s">
        <v>590</v>
      </c>
    </row>
    <row r="336" spans="1:19" x14ac:dyDescent="0.25">
      <c r="A336" s="295" t="s">
        <v>706</v>
      </c>
      <c r="B336" s="303" t="s">
        <v>580</v>
      </c>
      <c r="C336" s="297" t="s">
        <v>1133</v>
      </c>
      <c r="D336" s="309">
        <v>0</v>
      </c>
      <c r="E336" s="308">
        <v>0</v>
      </c>
      <c r="F336" s="308">
        <v>0</v>
      </c>
      <c r="G336" s="308">
        <v>0</v>
      </c>
      <c r="H336" s="308">
        <v>0</v>
      </c>
      <c r="I336" s="308">
        <v>0</v>
      </c>
      <c r="J336" s="308">
        <v>0</v>
      </c>
      <c r="K336" s="308">
        <v>0</v>
      </c>
      <c r="L336" s="308">
        <v>0</v>
      </c>
      <c r="M336" s="308">
        <v>0</v>
      </c>
      <c r="N336" s="308">
        <v>0</v>
      </c>
      <c r="O336" s="308">
        <v>0</v>
      </c>
      <c r="P336" s="308">
        <v>0</v>
      </c>
      <c r="Q336" s="308">
        <v>0</v>
      </c>
      <c r="R336" s="308">
        <v>0</v>
      </c>
      <c r="S336" s="308">
        <v>0</v>
      </c>
    </row>
    <row r="337" spans="1:19" x14ac:dyDescent="0.25">
      <c r="A337" s="295" t="s">
        <v>707</v>
      </c>
      <c r="B337" s="303" t="s">
        <v>581</v>
      </c>
      <c r="C337" s="297" t="s">
        <v>36</v>
      </c>
      <c r="D337" s="309">
        <v>0</v>
      </c>
      <c r="E337" s="308">
        <v>0</v>
      </c>
      <c r="F337" s="308">
        <v>0</v>
      </c>
      <c r="G337" s="308">
        <v>0</v>
      </c>
      <c r="H337" s="308">
        <v>0</v>
      </c>
      <c r="I337" s="308">
        <v>0</v>
      </c>
      <c r="J337" s="308">
        <v>0</v>
      </c>
      <c r="K337" s="308">
        <v>0</v>
      </c>
      <c r="L337" s="308">
        <v>0</v>
      </c>
      <c r="M337" s="308">
        <v>0</v>
      </c>
      <c r="N337" s="308">
        <v>0</v>
      </c>
      <c r="O337" s="308">
        <v>0</v>
      </c>
      <c r="P337" s="308">
        <v>0</v>
      </c>
      <c r="Q337" s="308">
        <v>0</v>
      </c>
      <c r="R337" s="308">
        <v>0</v>
      </c>
      <c r="S337" s="308">
        <v>0</v>
      </c>
    </row>
    <row r="338" spans="1:19" x14ac:dyDescent="0.25">
      <c r="A338" s="295" t="s">
        <v>708</v>
      </c>
      <c r="B338" s="303" t="s">
        <v>579</v>
      </c>
      <c r="C338" s="297" t="s">
        <v>1135</v>
      </c>
      <c r="D338" s="309">
        <v>0</v>
      </c>
      <c r="E338" s="308">
        <v>0</v>
      </c>
      <c r="F338" s="308">
        <v>0</v>
      </c>
      <c r="G338" s="308">
        <v>0</v>
      </c>
      <c r="H338" s="308">
        <v>0</v>
      </c>
      <c r="I338" s="308">
        <v>0</v>
      </c>
      <c r="J338" s="308">
        <v>0</v>
      </c>
      <c r="K338" s="308">
        <v>0</v>
      </c>
      <c r="L338" s="308">
        <v>0</v>
      </c>
      <c r="M338" s="308">
        <v>0</v>
      </c>
      <c r="N338" s="308">
        <v>0</v>
      </c>
      <c r="O338" s="308">
        <v>0</v>
      </c>
      <c r="P338" s="308">
        <v>0</v>
      </c>
      <c r="Q338" s="308">
        <v>0</v>
      </c>
      <c r="R338" s="308">
        <v>0</v>
      </c>
      <c r="S338" s="308">
        <v>0</v>
      </c>
    </row>
    <row r="339" spans="1:19" x14ac:dyDescent="0.25">
      <c r="A339" s="295" t="s">
        <v>709</v>
      </c>
      <c r="B339" s="304" t="s">
        <v>34</v>
      </c>
      <c r="C339" s="297" t="s">
        <v>286</v>
      </c>
      <c r="D339" s="321" t="s">
        <v>590</v>
      </c>
      <c r="E339" s="321" t="s">
        <v>590</v>
      </c>
      <c r="F339" s="321" t="s">
        <v>590</v>
      </c>
      <c r="G339" s="321" t="s">
        <v>590</v>
      </c>
      <c r="H339" s="321" t="s">
        <v>590</v>
      </c>
      <c r="I339" s="321" t="s">
        <v>590</v>
      </c>
      <c r="J339" s="321" t="s">
        <v>590</v>
      </c>
      <c r="K339" s="321" t="s">
        <v>590</v>
      </c>
      <c r="L339" s="321" t="s">
        <v>590</v>
      </c>
      <c r="M339" s="321" t="s">
        <v>590</v>
      </c>
      <c r="N339" s="321" t="s">
        <v>590</v>
      </c>
      <c r="O339" s="321" t="s">
        <v>590</v>
      </c>
      <c r="P339" s="321" t="s">
        <v>590</v>
      </c>
      <c r="Q339" s="321" t="s">
        <v>590</v>
      </c>
      <c r="R339" s="321" t="s">
        <v>590</v>
      </c>
      <c r="S339" s="321" t="s">
        <v>590</v>
      </c>
    </row>
    <row r="340" spans="1:19" x14ac:dyDescent="0.25">
      <c r="A340" s="295" t="s">
        <v>710</v>
      </c>
      <c r="B340" s="303" t="s">
        <v>580</v>
      </c>
      <c r="C340" s="297" t="s">
        <v>1133</v>
      </c>
      <c r="D340" s="309">
        <v>0</v>
      </c>
      <c r="E340" s="308">
        <v>0</v>
      </c>
      <c r="F340" s="308">
        <v>0</v>
      </c>
      <c r="G340" s="308">
        <v>0</v>
      </c>
      <c r="H340" s="308">
        <v>0</v>
      </c>
      <c r="I340" s="308">
        <v>0</v>
      </c>
      <c r="J340" s="308">
        <v>0</v>
      </c>
      <c r="K340" s="308">
        <v>0</v>
      </c>
      <c r="L340" s="308">
        <v>0</v>
      </c>
      <c r="M340" s="308">
        <v>0</v>
      </c>
      <c r="N340" s="308">
        <v>0</v>
      </c>
      <c r="O340" s="308">
        <v>0</v>
      </c>
      <c r="P340" s="308">
        <v>0</v>
      </c>
      <c r="Q340" s="308">
        <v>0</v>
      </c>
      <c r="R340" s="308">
        <v>0</v>
      </c>
      <c r="S340" s="308">
        <v>0</v>
      </c>
    </row>
    <row r="341" spans="1:19" x14ac:dyDescent="0.25">
      <c r="A341" s="295" t="s">
        <v>711</v>
      </c>
      <c r="B341" s="303" t="s">
        <v>579</v>
      </c>
      <c r="C341" s="297" t="s">
        <v>1135</v>
      </c>
      <c r="D341" s="309">
        <v>0</v>
      </c>
      <c r="E341" s="308">
        <v>0</v>
      </c>
      <c r="F341" s="308">
        <v>0</v>
      </c>
      <c r="G341" s="308">
        <v>0</v>
      </c>
      <c r="H341" s="308">
        <v>0</v>
      </c>
      <c r="I341" s="308">
        <v>0</v>
      </c>
      <c r="J341" s="308">
        <v>0</v>
      </c>
      <c r="K341" s="308">
        <v>0</v>
      </c>
      <c r="L341" s="308">
        <v>0</v>
      </c>
      <c r="M341" s="308">
        <v>0</v>
      </c>
      <c r="N341" s="308">
        <v>0</v>
      </c>
      <c r="O341" s="308">
        <v>0</v>
      </c>
      <c r="P341" s="308">
        <v>0</v>
      </c>
      <c r="Q341" s="308">
        <v>0</v>
      </c>
      <c r="R341" s="308">
        <v>0</v>
      </c>
      <c r="S341" s="308">
        <v>0</v>
      </c>
    </row>
    <row r="342" spans="1:19" x14ac:dyDescent="0.25">
      <c r="A342" s="295" t="s">
        <v>712</v>
      </c>
      <c r="B342" s="304" t="s">
        <v>35</v>
      </c>
      <c r="C342" s="297" t="s">
        <v>286</v>
      </c>
      <c r="D342" s="321" t="s">
        <v>590</v>
      </c>
      <c r="E342" s="321" t="s">
        <v>590</v>
      </c>
      <c r="F342" s="321" t="s">
        <v>590</v>
      </c>
      <c r="G342" s="321" t="s">
        <v>590</v>
      </c>
      <c r="H342" s="321" t="s">
        <v>590</v>
      </c>
      <c r="I342" s="321" t="s">
        <v>590</v>
      </c>
      <c r="J342" s="321" t="s">
        <v>590</v>
      </c>
      <c r="K342" s="321" t="s">
        <v>590</v>
      </c>
      <c r="L342" s="321" t="s">
        <v>590</v>
      </c>
      <c r="M342" s="321" t="s">
        <v>590</v>
      </c>
      <c r="N342" s="321" t="s">
        <v>590</v>
      </c>
      <c r="O342" s="321" t="s">
        <v>590</v>
      </c>
      <c r="P342" s="321" t="s">
        <v>590</v>
      </c>
      <c r="Q342" s="321" t="s">
        <v>590</v>
      </c>
      <c r="R342" s="321" t="s">
        <v>590</v>
      </c>
      <c r="S342" s="321" t="s">
        <v>590</v>
      </c>
    </row>
    <row r="343" spans="1:19" x14ac:dyDescent="0.25">
      <c r="A343" s="295" t="s">
        <v>713</v>
      </c>
      <c r="B343" s="303" t="s">
        <v>580</v>
      </c>
      <c r="C343" s="297" t="s">
        <v>1133</v>
      </c>
      <c r="D343" s="309">
        <v>0</v>
      </c>
      <c r="E343" s="308">
        <v>0</v>
      </c>
      <c r="F343" s="308">
        <v>0</v>
      </c>
      <c r="G343" s="308">
        <v>0</v>
      </c>
      <c r="H343" s="308">
        <v>0</v>
      </c>
      <c r="I343" s="308">
        <v>0</v>
      </c>
      <c r="J343" s="308">
        <v>0</v>
      </c>
      <c r="K343" s="308">
        <v>0</v>
      </c>
      <c r="L343" s="308">
        <v>0</v>
      </c>
      <c r="M343" s="308">
        <v>0</v>
      </c>
      <c r="N343" s="308">
        <v>0</v>
      </c>
      <c r="O343" s="308">
        <v>0</v>
      </c>
      <c r="P343" s="308">
        <v>0</v>
      </c>
      <c r="Q343" s="308">
        <v>0</v>
      </c>
      <c r="R343" s="308">
        <v>0</v>
      </c>
      <c r="S343" s="308">
        <v>0</v>
      </c>
    </row>
    <row r="344" spans="1:19" x14ac:dyDescent="0.25">
      <c r="A344" s="295" t="s">
        <v>714</v>
      </c>
      <c r="B344" s="303" t="s">
        <v>581</v>
      </c>
      <c r="C344" s="297" t="s">
        <v>36</v>
      </c>
      <c r="D344" s="309">
        <v>0</v>
      </c>
      <c r="E344" s="308">
        <v>0</v>
      </c>
      <c r="F344" s="308">
        <v>0</v>
      </c>
      <c r="G344" s="308">
        <v>0</v>
      </c>
      <c r="H344" s="308">
        <v>0</v>
      </c>
      <c r="I344" s="308">
        <v>0</v>
      </c>
      <c r="J344" s="308">
        <v>0</v>
      </c>
      <c r="K344" s="308">
        <v>0</v>
      </c>
      <c r="L344" s="308">
        <v>0</v>
      </c>
      <c r="M344" s="308">
        <v>0</v>
      </c>
      <c r="N344" s="308">
        <v>0</v>
      </c>
      <c r="O344" s="308">
        <v>0</v>
      </c>
      <c r="P344" s="308">
        <v>0</v>
      </c>
      <c r="Q344" s="308">
        <v>0</v>
      </c>
      <c r="R344" s="308">
        <v>0</v>
      </c>
      <c r="S344" s="308">
        <v>0</v>
      </c>
    </row>
    <row r="345" spans="1:19" x14ac:dyDescent="0.25">
      <c r="A345" s="295" t="s">
        <v>715</v>
      </c>
      <c r="B345" s="303" t="s">
        <v>579</v>
      </c>
      <c r="C345" s="297" t="s">
        <v>1135</v>
      </c>
      <c r="D345" s="309">
        <v>0</v>
      </c>
      <c r="E345" s="308">
        <v>0</v>
      </c>
      <c r="F345" s="308">
        <v>0</v>
      </c>
      <c r="G345" s="308">
        <v>0</v>
      </c>
      <c r="H345" s="308">
        <v>0</v>
      </c>
      <c r="I345" s="308">
        <v>0</v>
      </c>
      <c r="J345" s="308">
        <v>0</v>
      </c>
      <c r="K345" s="308">
        <v>0</v>
      </c>
      <c r="L345" s="308">
        <v>0</v>
      </c>
      <c r="M345" s="308">
        <v>0</v>
      </c>
      <c r="N345" s="308">
        <v>0</v>
      </c>
      <c r="O345" s="308">
        <v>0</v>
      </c>
      <c r="P345" s="308">
        <v>0</v>
      </c>
      <c r="Q345" s="308">
        <v>0</v>
      </c>
      <c r="R345" s="308">
        <v>0</v>
      </c>
      <c r="S345" s="308">
        <v>0</v>
      </c>
    </row>
    <row r="346" spans="1:19" x14ac:dyDescent="0.25">
      <c r="A346" s="295" t="s">
        <v>582</v>
      </c>
      <c r="B346" s="296" t="s">
        <v>615</v>
      </c>
      <c r="C346" s="297" t="s">
        <v>286</v>
      </c>
      <c r="D346" s="321" t="s">
        <v>590</v>
      </c>
      <c r="E346" s="321" t="s">
        <v>590</v>
      </c>
      <c r="F346" s="321" t="s">
        <v>590</v>
      </c>
      <c r="G346" s="321" t="s">
        <v>590</v>
      </c>
      <c r="H346" s="321" t="s">
        <v>590</v>
      </c>
      <c r="I346" s="321" t="s">
        <v>590</v>
      </c>
      <c r="J346" s="321" t="s">
        <v>590</v>
      </c>
      <c r="K346" s="321" t="s">
        <v>590</v>
      </c>
      <c r="L346" s="321" t="s">
        <v>590</v>
      </c>
      <c r="M346" s="321" t="s">
        <v>590</v>
      </c>
      <c r="N346" s="321" t="s">
        <v>590</v>
      </c>
      <c r="O346" s="321" t="s">
        <v>590</v>
      </c>
      <c r="P346" s="321" t="s">
        <v>590</v>
      </c>
      <c r="Q346" s="321" t="s">
        <v>590</v>
      </c>
      <c r="R346" s="321" t="s">
        <v>590</v>
      </c>
      <c r="S346" s="321" t="s">
        <v>590</v>
      </c>
    </row>
    <row r="347" spans="1:19" ht="19.149999999999999" customHeight="1" x14ac:dyDescent="0.25">
      <c r="A347" s="295" t="s">
        <v>584</v>
      </c>
      <c r="B347" s="304" t="s">
        <v>1036</v>
      </c>
      <c r="C347" s="297" t="s">
        <v>1133</v>
      </c>
      <c r="D347" s="294">
        <v>0</v>
      </c>
      <c r="E347" s="294">
        <v>0</v>
      </c>
      <c r="F347" s="294">
        <v>3235.45</v>
      </c>
      <c r="G347" s="307"/>
      <c r="H347" s="294">
        <v>4591.2700000000004</v>
      </c>
      <c r="I347" s="294">
        <v>4421.5600000000004</v>
      </c>
      <c r="J347" s="294">
        <v>4591.2700000000004</v>
      </c>
      <c r="K347" s="294">
        <v>6661.7441369999997</v>
      </c>
      <c r="L347" s="294">
        <v>4591.2700000000004</v>
      </c>
      <c r="M347" s="294">
        <v>6572.82</v>
      </c>
      <c r="N347" s="294">
        <v>4591.2700000000004</v>
      </c>
      <c r="O347" s="294">
        <v>8358.39</v>
      </c>
      <c r="P347" s="294">
        <f>N347</f>
        <v>4591.2700000000004</v>
      </c>
      <c r="Q347" s="294">
        <v>8358.39</v>
      </c>
      <c r="R347" s="294">
        <v>4591.2700000000004</v>
      </c>
      <c r="S347" s="294" t="s">
        <v>590</v>
      </c>
    </row>
    <row r="348" spans="1:19" ht="31.5" x14ac:dyDescent="0.25">
      <c r="A348" s="295" t="s">
        <v>716</v>
      </c>
      <c r="B348" s="303" t="s">
        <v>1037</v>
      </c>
      <c r="C348" s="297" t="s">
        <v>1133</v>
      </c>
      <c r="D348" s="297"/>
      <c r="E348" s="321">
        <f>E349</f>
        <v>0</v>
      </c>
      <c r="F348" s="307"/>
      <c r="G348" s="307"/>
      <c r="H348" s="294"/>
      <c r="I348" s="294"/>
      <c r="J348" s="294"/>
      <c r="K348" s="294"/>
      <c r="L348" s="294"/>
      <c r="M348" s="294"/>
      <c r="N348" s="294"/>
      <c r="O348" s="294"/>
      <c r="P348" s="294"/>
      <c r="Q348" s="294"/>
      <c r="R348" s="294"/>
      <c r="S348" s="294"/>
    </row>
    <row r="349" spans="1:19" x14ac:dyDescent="0.25">
      <c r="A349" s="295" t="s">
        <v>904</v>
      </c>
      <c r="B349" s="311" t="s">
        <v>952</v>
      </c>
      <c r="C349" s="297" t="s">
        <v>1133</v>
      </c>
      <c r="D349" s="294">
        <v>0</v>
      </c>
      <c r="E349" s="294">
        <v>0</v>
      </c>
      <c r="F349" s="294">
        <v>3235.45</v>
      </c>
      <c r="G349" s="323"/>
      <c r="H349" s="294">
        <v>4591.2700000000004</v>
      </c>
      <c r="I349" s="294">
        <v>4421.5600000000004</v>
      </c>
      <c r="J349" s="294">
        <v>4591.2700000000004</v>
      </c>
      <c r="K349" s="294">
        <v>6661.7441369999997</v>
      </c>
      <c r="L349" s="294">
        <v>4591.2700000000004</v>
      </c>
      <c r="M349" s="294">
        <v>6572.82</v>
      </c>
      <c r="N349" s="294">
        <v>4591.2700000000004</v>
      </c>
      <c r="O349" s="294">
        <v>8358.39</v>
      </c>
      <c r="P349" s="294">
        <f>N349</f>
        <v>4591.2700000000004</v>
      </c>
      <c r="Q349" s="294">
        <v>8358.39</v>
      </c>
      <c r="R349" s="294">
        <v>4591.2700000000004</v>
      </c>
      <c r="S349" s="294" t="s">
        <v>590</v>
      </c>
    </row>
    <row r="350" spans="1:19" x14ac:dyDescent="0.25">
      <c r="A350" s="295" t="s">
        <v>903</v>
      </c>
      <c r="B350" s="311" t="s">
        <v>953</v>
      </c>
      <c r="C350" s="297" t="s">
        <v>1133</v>
      </c>
      <c r="D350" s="309">
        <v>0</v>
      </c>
      <c r="E350" s="323">
        <v>0</v>
      </c>
      <c r="F350" s="309">
        <v>0</v>
      </c>
      <c r="G350" s="323">
        <v>0</v>
      </c>
      <c r="H350" s="294">
        <v>0</v>
      </c>
      <c r="I350" s="294">
        <v>0</v>
      </c>
      <c r="J350" s="294">
        <v>0</v>
      </c>
      <c r="K350" s="294">
        <v>0</v>
      </c>
      <c r="L350" s="294">
        <v>0</v>
      </c>
      <c r="M350" s="294">
        <v>0</v>
      </c>
      <c r="N350" s="294">
        <v>0</v>
      </c>
      <c r="O350" s="294">
        <v>0</v>
      </c>
      <c r="P350" s="294">
        <v>0</v>
      </c>
      <c r="Q350" s="294">
        <v>0</v>
      </c>
      <c r="R350" s="294"/>
      <c r="S350" s="294"/>
    </row>
    <row r="351" spans="1:19" x14ac:dyDescent="0.25">
      <c r="A351" s="295" t="s">
        <v>871</v>
      </c>
      <c r="B351" s="304" t="s">
        <v>998</v>
      </c>
      <c r="C351" s="297" t="s">
        <v>1133</v>
      </c>
      <c r="D351" s="309">
        <v>0</v>
      </c>
      <c r="E351" s="323">
        <v>0</v>
      </c>
      <c r="F351" s="309">
        <v>0</v>
      </c>
      <c r="G351" s="323">
        <v>0</v>
      </c>
      <c r="H351" s="294">
        <v>35.450000000000003</v>
      </c>
      <c r="I351" s="294">
        <v>38.229999999999997</v>
      </c>
      <c r="J351" s="294">
        <v>35.450000000000003</v>
      </c>
      <c r="K351" s="294">
        <v>59.04</v>
      </c>
      <c r="L351" s="294">
        <v>35.450000000000003</v>
      </c>
      <c r="M351" s="294">
        <v>57.51</v>
      </c>
      <c r="N351" s="294">
        <v>35.450000000000003</v>
      </c>
      <c r="O351" s="294">
        <v>74.09</v>
      </c>
      <c r="P351" s="294">
        <f>N351</f>
        <v>35.450000000000003</v>
      </c>
      <c r="Q351" s="294">
        <v>74.09</v>
      </c>
      <c r="R351" s="294">
        <v>35.450000000000003</v>
      </c>
      <c r="S351" s="294" t="s">
        <v>590</v>
      </c>
    </row>
    <row r="352" spans="1:19" x14ac:dyDescent="0.25">
      <c r="A352" s="295" t="s">
        <v>872</v>
      </c>
      <c r="B352" s="304" t="s">
        <v>1143</v>
      </c>
      <c r="C352" s="297" t="s">
        <v>36</v>
      </c>
      <c r="D352" s="309">
        <v>0</v>
      </c>
      <c r="E352" s="323">
        <v>0</v>
      </c>
      <c r="F352" s="309">
        <v>0</v>
      </c>
      <c r="G352" s="323">
        <v>0</v>
      </c>
      <c r="H352" s="294">
        <v>1231.8</v>
      </c>
      <c r="I352" s="294">
        <v>1231.8</v>
      </c>
      <c r="J352" s="294">
        <v>1231.8</v>
      </c>
      <c r="K352" s="294">
        <v>1671.6</v>
      </c>
      <c r="L352" s="294">
        <v>1231.8</v>
      </c>
      <c r="M352" s="294">
        <v>1671.6</v>
      </c>
      <c r="N352" s="294">
        <v>1231.8</v>
      </c>
      <c r="O352" s="294">
        <v>2111.0500000000002</v>
      </c>
      <c r="P352" s="294">
        <f>N352</f>
        <v>1231.8</v>
      </c>
      <c r="Q352" s="294">
        <v>2111.0500000000002</v>
      </c>
      <c r="R352" s="294">
        <v>1231.8</v>
      </c>
      <c r="S352" s="294" t="s">
        <v>590</v>
      </c>
    </row>
    <row r="353" spans="1:19" ht="31.5" x14ac:dyDescent="0.25">
      <c r="A353" s="295" t="s">
        <v>873</v>
      </c>
      <c r="B353" s="303" t="s">
        <v>1038</v>
      </c>
      <c r="C353" s="297" t="s">
        <v>36</v>
      </c>
      <c r="D353" s="309">
        <v>0</v>
      </c>
      <c r="E353" s="323">
        <v>0</v>
      </c>
      <c r="F353" s="309">
        <v>0</v>
      </c>
      <c r="G353" s="323">
        <v>0</v>
      </c>
      <c r="H353" s="294">
        <v>0</v>
      </c>
      <c r="I353" s="294">
        <v>0</v>
      </c>
      <c r="J353" s="294">
        <v>0</v>
      </c>
      <c r="K353" s="294">
        <v>0</v>
      </c>
      <c r="L353" s="294">
        <v>0</v>
      </c>
      <c r="M353" s="294">
        <v>0</v>
      </c>
      <c r="N353" s="294">
        <v>0</v>
      </c>
      <c r="O353" s="294">
        <v>0</v>
      </c>
      <c r="P353" s="294">
        <v>0</v>
      </c>
      <c r="Q353" s="294">
        <v>0</v>
      </c>
      <c r="R353" s="294"/>
      <c r="S353" s="294"/>
    </row>
    <row r="354" spans="1:19" x14ac:dyDescent="0.25">
      <c r="A354" s="295" t="s">
        <v>905</v>
      </c>
      <c r="B354" s="311" t="s">
        <v>952</v>
      </c>
      <c r="C354" s="297" t="s">
        <v>36</v>
      </c>
      <c r="D354" s="309">
        <v>0</v>
      </c>
      <c r="E354" s="323">
        <v>0</v>
      </c>
      <c r="F354" s="309">
        <v>0</v>
      </c>
      <c r="G354" s="323">
        <v>0</v>
      </c>
      <c r="H354" s="294">
        <v>1231.8</v>
      </c>
      <c r="I354" s="294">
        <v>1231.8</v>
      </c>
      <c r="J354" s="294">
        <v>1231.8</v>
      </c>
      <c r="K354" s="294">
        <v>1671.6</v>
      </c>
      <c r="L354" s="294">
        <v>1231.8</v>
      </c>
      <c r="M354" s="294">
        <v>1671.6</v>
      </c>
      <c r="N354" s="294">
        <v>1231.8</v>
      </c>
      <c r="O354" s="294">
        <v>2111.0500000000002</v>
      </c>
      <c r="P354" s="294">
        <f>N354</f>
        <v>1231.8</v>
      </c>
      <c r="Q354" s="294">
        <v>2111.0500000000002</v>
      </c>
      <c r="R354" s="294">
        <v>1231.8</v>
      </c>
      <c r="S354" s="294" t="s">
        <v>590</v>
      </c>
    </row>
    <row r="355" spans="1:19" x14ac:dyDescent="0.25">
      <c r="A355" s="295" t="s">
        <v>906</v>
      </c>
      <c r="B355" s="311" t="s">
        <v>953</v>
      </c>
      <c r="C355" s="297" t="s">
        <v>36</v>
      </c>
      <c r="D355" s="309">
        <v>0</v>
      </c>
      <c r="E355" s="323">
        <v>0</v>
      </c>
      <c r="F355" s="309">
        <v>0</v>
      </c>
      <c r="G355" s="323">
        <v>0</v>
      </c>
      <c r="H355" s="294">
        <v>0</v>
      </c>
      <c r="I355" s="294">
        <v>0</v>
      </c>
      <c r="J355" s="294">
        <v>0</v>
      </c>
      <c r="K355" s="294">
        <v>0</v>
      </c>
      <c r="L355" s="294">
        <v>0</v>
      </c>
      <c r="M355" s="294">
        <v>0</v>
      </c>
      <c r="N355" s="294">
        <v>0</v>
      </c>
      <c r="O355" s="294">
        <v>0</v>
      </c>
      <c r="P355" s="294">
        <v>0</v>
      </c>
      <c r="Q355" s="294">
        <v>0</v>
      </c>
      <c r="R355" s="294"/>
      <c r="S355" s="294"/>
    </row>
    <row r="356" spans="1:19" x14ac:dyDescent="0.25">
      <c r="A356" s="295" t="s">
        <v>874</v>
      </c>
      <c r="B356" s="304" t="s">
        <v>955</v>
      </c>
      <c r="C356" s="297" t="s">
        <v>954</v>
      </c>
      <c r="D356" s="294">
        <v>0</v>
      </c>
      <c r="E356" s="294">
        <v>0</v>
      </c>
      <c r="F356" s="294">
        <v>11008.91</v>
      </c>
      <c r="G356" s="323"/>
      <c r="H356" s="294">
        <v>30042.9</v>
      </c>
      <c r="I356" s="294">
        <v>30042.9</v>
      </c>
      <c r="J356" s="294">
        <v>30042.9</v>
      </c>
      <c r="K356" s="325">
        <v>38456.07</v>
      </c>
      <c r="L356" s="294">
        <v>30042.9</v>
      </c>
      <c r="M356" s="294">
        <v>24255.26</v>
      </c>
      <c r="N356" s="294">
        <f>L356</f>
        <v>30042.9</v>
      </c>
      <c r="O356" s="294">
        <v>36078.199999999997</v>
      </c>
      <c r="P356" s="294">
        <f>N356</f>
        <v>30042.9</v>
      </c>
      <c r="Q356" s="294">
        <f>O356</f>
        <v>36078.199999999997</v>
      </c>
      <c r="R356" s="294">
        <v>30042.9</v>
      </c>
      <c r="S356" s="294" t="s">
        <v>590</v>
      </c>
    </row>
    <row r="357" spans="1:19" ht="31.5" x14ac:dyDescent="0.25">
      <c r="A357" s="295" t="s">
        <v>875</v>
      </c>
      <c r="B357" s="304" t="s">
        <v>1142</v>
      </c>
      <c r="C357" s="297" t="s">
        <v>748</v>
      </c>
      <c r="D357" s="294">
        <f>D24</f>
        <v>0</v>
      </c>
      <c r="E357" s="294">
        <f>E24</f>
        <v>0</v>
      </c>
      <c r="F357" s="294">
        <f>F24</f>
        <v>646.62</v>
      </c>
      <c r="G357" s="294"/>
      <c r="H357" s="294">
        <f>H24</f>
        <v>1002.0693</v>
      </c>
      <c r="I357" s="294">
        <f>I24-I58-I59-I52</f>
        <v>876.11529500000006</v>
      </c>
      <c r="J357" s="294">
        <f>J24</f>
        <v>1046.32572</v>
      </c>
      <c r="K357" s="294">
        <f>K24-K58-K59-K52</f>
        <v>940.4453299999999</v>
      </c>
      <c r="L357" s="294">
        <f>L24</f>
        <v>1086.470268</v>
      </c>
      <c r="M357" s="341">
        <f>M24-M58-M59-M52</f>
        <v>1173.39626</v>
      </c>
      <c r="N357" s="294">
        <f>N24</f>
        <v>1097.33497068</v>
      </c>
      <c r="O357" s="294">
        <f>O24-O58-O59-O52</f>
        <v>1588.1158800000001</v>
      </c>
      <c r="P357" s="294">
        <f>N357</f>
        <v>1097.33497068</v>
      </c>
      <c r="Q357" s="294">
        <f>Q24-Q58-Q59-Q52</f>
        <v>1810.9528200000002</v>
      </c>
      <c r="R357" s="294">
        <f>R24</f>
        <v>4339.4392790667998</v>
      </c>
      <c r="S357" s="294" t="s">
        <v>590</v>
      </c>
    </row>
    <row r="358" spans="1:19" x14ac:dyDescent="0.25">
      <c r="A358" s="295" t="s">
        <v>585</v>
      </c>
      <c r="B358" s="296" t="s">
        <v>583</v>
      </c>
      <c r="C358" s="297" t="s">
        <v>286</v>
      </c>
      <c r="D358" s="294" t="s">
        <v>590</v>
      </c>
      <c r="E358" s="294" t="s">
        <v>590</v>
      </c>
      <c r="F358" s="294" t="s">
        <v>590</v>
      </c>
      <c r="G358" s="294" t="s">
        <v>590</v>
      </c>
      <c r="H358" s="294" t="s">
        <v>590</v>
      </c>
      <c r="I358" s="294" t="s">
        <v>590</v>
      </c>
      <c r="J358" s="294" t="s">
        <v>590</v>
      </c>
      <c r="K358" s="294" t="s">
        <v>1157</v>
      </c>
      <c r="L358" s="294" t="s">
        <v>590</v>
      </c>
      <c r="M358" s="294" t="s">
        <v>590</v>
      </c>
      <c r="N358" s="294" t="s">
        <v>590</v>
      </c>
      <c r="O358" s="294" t="s">
        <v>590</v>
      </c>
      <c r="P358" s="294" t="s">
        <v>590</v>
      </c>
      <c r="Q358" s="308" t="s">
        <v>590</v>
      </c>
      <c r="R358" s="294" t="s">
        <v>590</v>
      </c>
      <c r="S358" s="294" t="s">
        <v>590</v>
      </c>
    </row>
    <row r="359" spans="1:19" x14ac:dyDescent="0.25">
      <c r="A359" s="295" t="s">
        <v>587</v>
      </c>
      <c r="B359" s="304" t="s">
        <v>628</v>
      </c>
      <c r="C359" s="297" t="s">
        <v>1133</v>
      </c>
      <c r="D359" s="309">
        <v>0</v>
      </c>
      <c r="E359" s="308">
        <v>0</v>
      </c>
      <c r="F359" s="308">
        <v>0</v>
      </c>
      <c r="G359" s="308">
        <v>0</v>
      </c>
      <c r="H359" s="308">
        <v>0</v>
      </c>
      <c r="I359" s="308">
        <v>0</v>
      </c>
      <c r="J359" s="308">
        <v>0</v>
      </c>
      <c r="K359" s="308">
        <v>0</v>
      </c>
      <c r="L359" s="308">
        <v>0</v>
      </c>
      <c r="M359" s="308">
        <v>0</v>
      </c>
      <c r="N359" s="308">
        <v>0</v>
      </c>
      <c r="O359" s="308">
        <v>0</v>
      </c>
      <c r="P359" s="308">
        <v>0</v>
      </c>
      <c r="Q359" s="308">
        <v>0</v>
      </c>
      <c r="R359" s="308">
        <f>P359+N359+L359+J359+H359+F359+E359+D359</f>
        <v>0</v>
      </c>
      <c r="S359" s="308">
        <f>Q359+O359+M359+K359+I359+G359+F359+E359</f>
        <v>0</v>
      </c>
    </row>
    <row r="360" spans="1:19" x14ac:dyDescent="0.25">
      <c r="A360" s="295" t="s">
        <v>588</v>
      </c>
      <c r="B360" s="304" t="s">
        <v>629</v>
      </c>
      <c r="C360" s="297" t="s">
        <v>611</v>
      </c>
      <c r="D360" s="309">
        <v>0</v>
      </c>
      <c r="E360" s="308">
        <v>0</v>
      </c>
      <c r="F360" s="308">
        <v>0</v>
      </c>
      <c r="G360" s="308">
        <v>0</v>
      </c>
      <c r="H360" s="308">
        <v>0</v>
      </c>
      <c r="I360" s="308">
        <v>0</v>
      </c>
      <c r="J360" s="308">
        <v>0</v>
      </c>
      <c r="K360" s="308">
        <v>0</v>
      </c>
      <c r="L360" s="308">
        <v>0</v>
      </c>
      <c r="M360" s="308">
        <v>0</v>
      </c>
      <c r="N360" s="308">
        <v>0</v>
      </c>
      <c r="O360" s="308">
        <v>0</v>
      </c>
      <c r="P360" s="308">
        <v>0</v>
      </c>
      <c r="Q360" s="294">
        <v>0</v>
      </c>
      <c r="R360" s="308">
        <f t="shared" ref="R360:R362" si="94">P360+N360+L360+J360+H360+F360+E360+D360</f>
        <v>0</v>
      </c>
      <c r="S360" s="308">
        <f t="shared" ref="S360:S362" si="95">Q360+O360+M360+K360+I360+G360+F360+E360</f>
        <v>0</v>
      </c>
    </row>
    <row r="361" spans="1:19" ht="47.25" x14ac:dyDescent="0.25">
      <c r="A361" s="295" t="s">
        <v>635</v>
      </c>
      <c r="B361" s="304" t="s">
        <v>956</v>
      </c>
      <c r="C361" s="297" t="s">
        <v>748</v>
      </c>
      <c r="D361" s="309">
        <v>0</v>
      </c>
      <c r="E361" s="294">
        <v>0</v>
      </c>
      <c r="F361" s="294">
        <v>0</v>
      </c>
      <c r="G361" s="294">
        <v>0</v>
      </c>
      <c r="H361" s="294">
        <v>0</v>
      </c>
      <c r="I361" s="294">
        <v>0</v>
      </c>
      <c r="J361" s="294">
        <v>0</v>
      </c>
      <c r="K361" s="294">
        <v>0</v>
      </c>
      <c r="L361" s="294">
        <v>0</v>
      </c>
      <c r="M361" s="308">
        <v>0</v>
      </c>
      <c r="N361" s="294">
        <v>0</v>
      </c>
      <c r="O361" s="294">
        <v>0</v>
      </c>
      <c r="P361" s="294">
        <v>0</v>
      </c>
      <c r="Q361" s="294">
        <v>0</v>
      </c>
      <c r="R361" s="308">
        <f t="shared" si="94"/>
        <v>0</v>
      </c>
      <c r="S361" s="308">
        <f t="shared" si="95"/>
        <v>0</v>
      </c>
    </row>
    <row r="362" spans="1:19" ht="31.5" x14ac:dyDescent="0.25">
      <c r="A362" s="295" t="s">
        <v>717</v>
      </c>
      <c r="B362" s="304" t="s">
        <v>999</v>
      </c>
      <c r="C362" s="297" t="s">
        <v>748</v>
      </c>
      <c r="D362" s="309">
        <v>0</v>
      </c>
      <c r="E362" s="294">
        <v>0</v>
      </c>
      <c r="F362" s="294">
        <v>0</v>
      </c>
      <c r="G362" s="294">
        <v>0</v>
      </c>
      <c r="H362" s="294">
        <v>0</v>
      </c>
      <c r="I362" s="294">
        <v>0</v>
      </c>
      <c r="J362" s="294">
        <v>0</v>
      </c>
      <c r="K362" s="294">
        <v>0</v>
      </c>
      <c r="L362" s="294">
        <v>0</v>
      </c>
      <c r="M362" s="308">
        <v>0</v>
      </c>
      <c r="N362" s="294">
        <v>0</v>
      </c>
      <c r="O362" s="294">
        <v>0</v>
      </c>
      <c r="P362" s="294">
        <v>0</v>
      </c>
      <c r="Q362" s="308">
        <v>0</v>
      </c>
      <c r="R362" s="308">
        <f t="shared" si="94"/>
        <v>0</v>
      </c>
      <c r="S362" s="308">
        <f t="shared" si="95"/>
        <v>0</v>
      </c>
    </row>
    <row r="363" spans="1:19" x14ac:dyDescent="0.25">
      <c r="A363" s="295" t="s">
        <v>589</v>
      </c>
      <c r="B363" s="296" t="s">
        <v>586</v>
      </c>
      <c r="C363" s="321" t="s">
        <v>286</v>
      </c>
      <c r="D363" s="294" t="s">
        <v>590</v>
      </c>
      <c r="E363" s="294" t="s">
        <v>590</v>
      </c>
      <c r="F363" s="294" t="s">
        <v>590</v>
      </c>
      <c r="G363" s="294" t="s">
        <v>590</v>
      </c>
      <c r="H363" s="294" t="s">
        <v>590</v>
      </c>
      <c r="I363" s="294" t="s">
        <v>590</v>
      </c>
      <c r="J363" s="294" t="s">
        <v>590</v>
      </c>
      <c r="K363" s="294" t="s">
        <v>1157</v>
      </c>
      <c r="L363" s="294" t="s">
        <v>590</v>
      </c>
      <c r="M363" s="294" t="s">
        <v>590</v>
      </c>
      <c r="N363" s="294" t="s">
        <v>590</v>
      </c>
      <c r="O363" s="294" t="s">
        <v>590</v>
      </c>
      <c r="P363" s="294" t="s">
        <v>590</v>
      </c>
      <c r="Q363" s="294" t="s">
        <v>590</v>
      </c>
      <c r="R363" s="294" t="s">
        <v>590</v>
      </c>
      <c r="S363" s="294" t="s">
        <v>590</v>
      </c>
    </row>
    <row r="364" spans="1:19" ht="18" customHeight="1" x14ac:dyDescent="0.25">
      <c r="A364" s="295" t="s">
        <v>718</v>
      </c>
      <c r="B364" s="304" t="s">
        <v>737</v>
      </c>
      <c r="C364" s="297" t="s">
        <v>36</v>
      </c>
      <c r="D364" s="309">
        <v>0</v>
      </c>
      <c r="E364" s="308">
        <v>0</v>
      </c>
      <c r="F364" s="308">
        <v>0</v>
      </c>
      <c r="G364" s="308">
        <v>0</v>
      </c>
      <c r="H364" s="308">
        <v>0</v>
      </c>
      <c r="I364" s="308">
        <v>0</v>
      </c>
      <c r="J364" s="308">
        <v>0</v>
      </c>
      <c r="K364" s="308">
        <v>0</v>
      </c>
      <c r="L364" s="308">
        <v>0</v>
      </c>
      <c r="M364" s="308">
        <v>0</v>
      </c>
      <c r="N364" s="308">
        <v>0</v>
      </c>
      <c r="O364" s="308">
        <v>0</v>
      </c>
      <c r="P364" s="308">
        <v>0</v>
      </c>
      <c r="Q364" s="323">
        <v>0</v>
      </c>
      <c r="R364" s="308">
        <f t="shared" ref="R364:R372" si="96">P364+N364+L364+J364+H364+F364+E364+D364</f>
        <v>0</v>
      </c>
      <c r="S364" s="308">
        <f t="shared" ref="S364:S373" si="97">Q364+O364+M364+K364+I364+G364+F364+E364</f>
        <v>0</v>
      </c>
    </row>
    <row r="365" spans="1:19" ht="47.25" x14ac:dyDescent="0.25">
      <c r="A365" s="295" t="s">
        <v>719</v>
      </c>
      <c r="B365" s="303" t="s">
        <v>876</v>
      </c>
      <c r="C365" s="297" t="s">
        <v>36</v>
      </c>
      <c r="D365" s="309">
        <v>0</v>
      </c>
      <c r="E365" s="294">
        <v>0</v>
      </c>
      <c r="F365" s="294">
        <v>0</v>
      </c>
      <c r="G365" s="294">
        <v>0</v>
      </c>
      <c r="H365" s="294">
        <v>0</v>
      </c>
      <c r="I365" s="294">
        <v>0</v>
      </c>
      <c r="J365" s="294">
        <v>0</v>
      </c>
      <c r="K365" s="294">
        <v>0</v>
      </c>
      <c r="L365" s="294">
        <v>0</v>
      </c>
      <c r="M365" s="294">
        <v>0</v>
      </c>
      <c r="N365" s="294">
        <v>0</v>
      </c>
      <c r="O365" s="294">
        <v>0</v>
      </c>
      <c r="P365" s="294">
        <v>0</v>
      </c>
      <c r="Q365" s="294">
        <v>0</v>
      </c>
      <c r="R365" s="294">
        <f t="shared" si="96"/>
        <v>0</v>
      </c>
      <c r="S365" s="294">
        <f t="shared" si="97"/>
        <v>0</v>
      </c>
    </row>
    <row r="366" spans="1:19" ht="47.25" x14ac:dyDescent="0.25">
      <c r="A366" s="295" t="s">
        <v>720</v>
      </c>
      <c r="B366" s="303" t="s">
        <v>877</v>
      </c>
      <c r="C366" s="297" t="s">
        <v>36</v>
      </c>
      <c r="D366" s="309">
        <v>0</v>
      </c>
      <c r="E366" s="294">
        <v>0</v>
      </c>
      <c r="F366" s="294">
        <v>0</v>
      </c>
      <c r="G366" s="294">
        <v>0</v>
      </c>
      <c r="H366" s="294">
        <v>0</v>
      </c>
      <c r="I366" s="294">
        <v>0</v>
      </c>
      <c r="J366" s="294">
        <v>0</v>
      </c>
      <c r="K366" s="294">
        <v>0</v>
      </c>
      <c r="L366" s="294">
        <v>0</v>
      </c>
      <c r="M366" s="294">
        <v>0</v>
      </c>
      <c r="N366" s="294">
        <v>0</v>
      </c>
      <c r="O366" s="294">
        <v>0</v>
      </c>
      <c r="P366" s="294">
        <v>0</v>
      </c>
      <c r="Q366" s="294">
        <v>0</v>
      </c>
      <c r="R366" s="294">
        <f t="shared" si="96"/>
        <v>0</v>
      </c>
      <c r="S366" s="294">
        <f t="shared" si="97"/>
        <v>0</v>
      </c>
    </row>
    <row r="367" spans="1:19" ht="31.5" x14ac:dyDescent="0.25">
      <c r="A367" s="295" t="s">
        <v>721</v>
      </c>
      <c r="B367" s="303" t="s">
        <v>632</v>
      </c>
      <c r="C367" s="297" t="s">
        <v>36</v>
      </c>
      <c r="D367" s="309">
        <v>0</v>
      </c>
      <c r="E367" s="294">
        <v>0</v>
      </c>
      <c r="F367" s="294">
        <v>0</v>
      </c>
      <c r="G367" s="294">
        <v>0</v>
      </c>
      <c r="H367" s="294">
        <v>0</v>
      </c>
      <c r="I367" s="294">
        <v>0</v>
      </c>
      <c r="J367" s="294">
        <v>0</v>
      </c>
      <c r="K367" s="294">
        <v>0</v>
      </c>
      <c r="L367" s="294">
        <v>0</v>
      </c>
      <c r="M367" s="294">
        <v>0</v>
      </c>
      <c r="N367" s="294">
        <v>0</v>
      </c>
      <c r="O367" s="294">
        <v>0</v>
      </c>
      <c r="P367" s="294">
        <v>0</v>
      </c>
      <c r="Q367" s="294">
        <v>0</v>
      </c>
      <c r="R367" s="294">
        <f t="shared" si="96"/>
        <v>0</v>
      </c>
      <c r="S367" s="294">
        <f t="shared" si="97"/>
        <v>0</v>
      </c>
    </row>
    <row r="368" spans="1:19" x14ac:dyDescent="0.25">
      <c r="A368" s="295" t="s">
        <v>722</v>
      </c>
      <c r="B368" s="304" t="s">
        <v>736</v>
      </c>
      <c r="C368" s="297" t="s">
        <v>1133</v>
      </c>
      <c r="D368" s="309">
        <v>0</v>
      </c>
      <c r="E368" s="294">
        <v>0</v>
      </c>
      <c r="F368" s="294">
        <v>0</v>
      </c>
      <c r="G368" s="294">
        <v>0</v>
      </c>
      <c r="H368" s="294">
        <v>0</v>
      </c>
      <c r="I368" s="294">
        <v>0</v>
      </c>
      <c r="J368" s="294">
        <v>0</v>
      </c>
      <c r="K368" s="294">
        <v>0</v>
      </c>
      <c r="L368" s="294">
        <v>0</v>
      </c>
      <c r="M368" s="294">
        <v>0</v>
      </c>
      <c r="N368" s="294">
        <v>0</v>
      </c>
      <c r="O368" s="294">
        <v>0</v>
      </c>
      <c r="P368" s="294">
        <v>0</v>
      </c>
      <c r="Q368" s="294">
        <v>0</v>
      </c>
      <c r="R368" s="294">
        <f t="shared" si="96"/>
        <v>0</v>
      </c>
      <c r="S368" s="294">
        <f t="shared" si="97"/>
        <v>0</v>
      </c>
    </row>
    <row r="369" spans="1:19" ht="31.5" x14ac:dyDescent="0.25">
      <c r="A369" s="295" t="s">
        <v>723</v>
      </c>
      <c r="B369" s="303" t="s">
        <v>633</v>
      </c>
      <c r="C369" s="297" t="s">
        <v>1133</v>
      </c>
      <c r="D369" s="309">
        <v>0</v>
      </c>
      <c r="E369" s="294">
        <v>0</v>
      </c>
      <c r="F369" s="294">
        <v>0</v>
      </c>
      <c r="G369" s="294">
        <v>0</v>
      </c>
      <c r="H369" s="294">
        <v>0</v>
      </c>
      <c r="I369" s="294">
        <v>0</v>
      </c>
      <c r="J369" s="294">
        <v>0</v>
      </c>
      <c r="K369" s="294">
        <v>0</v>
      </c>
      <c r="L369" s="294">
        <v>0</v>
      </c>
      <c r="M369" s="294">
        <v>0</v>
      </c>
      <c r="N369" s="294">
        <v>0</v>
      </c>
      <c r="O369" s="294">
        <v>0</v>
      </c>
      <c r="P369" s="294">
        <v>0</v>
      </c>
      <c r="Q369" s="294">
        <v>0</v>
      </c>
      <c r="R369" s="294">
        <f t="shared" si="96"/>
        <v>0</v>
      </c>
      <c r="S369" s="294">
        <f t="shared" si="97"/>
        <v>0</v>
      </c>
    </row>
    <row r="370" spans="1:19" x14ac:dyDescent="0.25">
      <c r="A370" s="295" t="s">
        <v>724</v>
      </c>
      <c r="B370" s="303" t="s">
        <v>634</v>
      </c>
      <c r="C370" s="297" t="s">
        <v>1133</v>
      </c>
      <c r="D370" s="309">
        <v>0</v>
      </c>
      <c r="E370" s="294">
        <v>0</v>
      </c>
      <c r="F370" s="294">
        <v>0</v>
      </c>
      <c r="G370" s="294">
        <v>0</v>
      </c>
      <c r="H370" s="294">
        <v>0</v>
      </c>
      <c r="I370" s="294">
        <v>0</v>
      </c>
      <c r="J370" s="294">
        <v>0</v>
      </c>
      <c r="K370" s="294">
        <v>0</v>
      </c>
      <c r="L370" s="294">
        <v>0</v>
      </c>
      <c r="M370" s="294">
        <v>0</v>
      </c>
      <c r="N370" s="294">
        <v>0</v>
      </c>
      <c r="O370" s="294">
        <v>0</v>
      </c>
      <c r="P370" s="294">
        <v>0</v>
      </c>
      <c r="Q370" s="294">
        <v>0</v>
      </c>
      <c r="R370" s="294">
        <f t="shared" si="96"/>
        <v>0</v>
      </c>
      <c r="S370" s="294">
        <f t="shared" si="97"/>
        <v>0</v>
      </c>
    </row>
    <row r="371" spans="1:19" ht="31.5" x14ac:dyDescent="0.25">
      <c r="A371" s="295" t="s">
        <v>725</v>
      </c>
      <c r="B371" s="304" t="s">
        <v>735</v>
      </c>
      <c r="C371" s="297" t="s">
        <v>748</v>
      </c>
      <c r="D371" s="309">
        <v>0</v>
      </c>
      <c r="E371" s="294">
        <v>0</v>
      </c>
      <c r="F371" s="294">
        <v>0</v>
      </c>
      <c r="G371" s="294">
        <v>0</v>
      </c>
      <c r="H371" s="294">
        <v>0</v>
      </c>
      <c r="I371" s="294">
        <v>0</v>
      </c>
      <c r="J371" s="294">
        <v>0</v>
      </c>
      <c r="K371" s="294">
        <v>0</v>
      </c>
      <c r="L371" s="294">
        <v>0</v>
      </c>
      <c r="M371" s="294">
        <v>0</v>
      </c>
      <c r="N371" s="294">
        <v>0</v>
      </c>
      <c r="O371" s="294">
        <v>0</v>
      </c>
      <c r="P371" s="294">
        <v>0</v>
      </c>
      <c r="Q371" s="294">
        <v>0</v>
      </c>
      <c r="R371" s="294">
        <f t="shared" si="96"/>
        <v>0</v>
      </c>
      <c r="S371" s="294">
        <f t="shared" si="97"/>
        <v>0</v>
      </c>
    </row>
    <row r="372" spans="1:19" x14ac:dyDescent="0.25">
      <c r="A372" s="295" t="s">
        <v>726</v>
      </c>
      <c r="B372" s="303" t="s">
        <v>630</v>
      </c>
      <c r="C372" s="297" t="s">
        <v>748</v>
      </c>
      <c r="D372" s="309">
        <v>0</v>
      </c>
      <c r="E372" s="294">
        <v>0</v>
      </c>
      <c r="F372" s="294">
        <v>0</v>
      </c>
      <c r="G372" s="294">
        <v>0</v>
      </c>
      <c r="H372" s="294">
        <v>0</v>
      </c>
      <c r="I372" s="294">
        <v>0</v>
      </c>
      <c r="J372" s="294">
        <v>0</v>
      </c>
      <c r="K372" s="294">
        <v>0</v>
      </c>
      <c r="L372" s="294">
        <v>0</v>
      </c>
      <c r="M372" s="294">
        <v>0</v>
      </c>
      <c r="N372" s="294">
        <v>0</v>
      </c>
      <c r="O372" s="294">
        <v>0</v>
      </c>
      <c r="P372" s="294">
        <v>0</v>
      </c>
      <c r="Q372" s="294">
        <v>0</v>
      </c>
      <c r="R372" s="294">
        <f t="shared" si="96"/>
        <v>0</v>
      </c>
      <c r="S372" s="294">
        <f t="shared" si="97"/>
        <v>0</v>
      </c>
    </row>
    <row r="373" spans="1:19" x14ac:dyDescent="0.25">
      <c r="A373" s="295" t="s">
        <v>727</v>
      </c>
      <c r="B373" s="303" t="s">
        <v>631</v>
      </c>
      <c r="C373" s="297" t="s">
        <v>748</v>
      </c>
      <c r="D373" s="309">
        <v>0</v>
      </c>
      <c r="E373" s="294">
        <v>0</v>
      </c>
      <c r="F373" s="294">
        <v>0</v>
      </c>
      <c r="G373" s="294">
        <v>0</v>
      </c>
      <c r="H373" s="294">
        <v>0</v>
      </c>
      <c r="I373" s="294">
        <v>0</v>
      </c>
      <c r="J373" s="294">
        <v>0</v>
      </c>
      <c r="K373" s="294">
        <v>0</v>
      </c>
      <c r="L373" s="294">
        <v>0</v>
      </c>
      <c r="M373" s="294">
        <v>0</v>
      </c>
      <c r="N373" s="294">
        <v>0</v>
      </c>
      <c r="O373" s="294">
        <v>0</v>
      </c>
      <c r="P373" s="294">
        <v>0</v>
      </c>
      <c r="Q373" s="294">
        <v>0</v>
      </c>
      <c r="R373" s="294">
        <f>P373+N373+L373+J373+H373+F373+E373+D373</f>
        <v>0</v>
      </c>
      <c r="S373" s="294">
        <f t="shared" si="97"/>
        <v>0</v>
      </c>
    </row>
    <row r="374" spans="1:19" x14ac:dyDescent="0.25">
      <c r="A374" s="295" t="s">
        <v>728</v>
      </c>
      <c r="B374" s="296" t="s">
        <v>878</v>
      </c>
      <c r="C374" s="297" t="s">
        <v>1134</v>
      </c>
      <c r="D374" s="294">
        <v>396</v>
      </c>
      <c r="E374" s="294">
        <v>413.39</v>
      </c>
      <c r="F374" s="294">
        <v>464.26</v>
      </c>
      <c r="G374" s="323"/>
      <c r="H374" s="294">
        <v>636</v>
      </c>
      <c r="I374" s="294">
        <v>527</v>
      </c>
      <c r="J374" s="294">
        <v>636</v>
      </c>
      <c r="K374" s="294">
        <v>557.51</v>
      </c>
      <c r="L374" s="294">
        <v>636</v>
      </c>
      <c r="M374" s="294">
        <v>748</v>
      </c>
      <c r="N374" s="294">
        <f>L374</f>
        <v>636</v>
      </c>
      <c r="O374" s="294">
        <v>748</v>
      </c>
      <c r="P374" s="294">
        <f t="shared" ref="P374" si="98">N374</f>
        <v>636</v>
      </c>
      <c r="Q374" s="294">
        <v>748</v>
      </c>
      <c r="R374" s="294" t="s">
        <v>590</v>
      </c>
      <c r="S374" s="294" t="s">
        <v>590</v>
      </c>
    </row>
    <row r="375" spans="1:19" x14ac:dyDescent="0.25">
      <c r="A375" s="369" t="s">
        <v>1112</v>
      </c>
      <c r="B375" s="369"/>
      <c r="C375" s="369"/>
      <c r="D375" s="369"/>
      <c r="E375" s="369"/>
      <c r="F375" s="369"/>
      <c r="G375" s="369"/>
      <c r="H375" s="369"/>
      <c r="I375" s="369"/>
      <c r="J375" s="369"/>
      <c r="K375" s="369"/>
      <c r="L375" s="369"/>
      <c r="M375" s="369"/>
      <c r="N375" s="369"/>
      <c r="O375" s="369"/>
      <c r="P375" s="369"/>
      <c r="Q375" s="369"/>
      <c r="R375" s="369"/>
      <c r="S375" s="369"/>
    </row>
    <row r="376" spans="1:19" ht="16.5" customHeight="1" x14ac:dyDescent="0.25">
      <c r="A376" s="369"/>
      <c r="B376" s="369"/>
      <c r="C376" s="369"/>
      <c r="D376" s="369"/>
      <c r="E376" s="369"/>
      <c r="F376" s="369"/>
      <c r="G376" s="369"/>
      <c r="H376" s="369"/>
      <c r="I376" s="369"/>
      <c r="J376" s="369"/>
      <c r="K376" s="369"/>
      <c r="L376" s="369"/>
      <c r="M376" s="369"/>
      <c r="N376" s="369"/>
      <c r="O376" s="369"/>
      <c r="P376" s="369"/>
      <c r="Q376" s="369"/>
      <c r="R376" s="369"/>
      <c r="S376" s="369"/>
    </row>
    <row r="377" spans="1:19" ht="33" customHeight="1" x14ac:dyDescent="0.25">
      <c r="A377" s="370" t="s">
        <v>0</v>
      </c>
      <c r="B377" s="371" t="s">
        <v>1</v>
      </c>
      <c r="C377" s="371" t="s">
        <v>603</v>
      </c>
      <c r="D377" s="331" t="s">
        <v>1175</v>
      </c>
      <c r="E377" s="331" t="str">
        <f>E14</f>
        <v>2022 год</v>
      </c>
      <c r="F377" s="371" t="str">
        <f>F14</f>
        <v>2023 год</v>
      </c>
      <c r="G377" s="371"/>
      <c r="H377" s="372" t="s">
        <v>1170</v>
      </c>
      <c r="I377" s="372"/>
      <c r="J377" s="371" t="s">
        <v>1171</v>
      </c>
      <c r="K377" s="371"/>
      <c r="L377" s="372" t="s">
        <v>1172</v>
      </c>
      <c r="M377" s="372"/>
      <c r="N377" s="373" t="s">
        <v>1173</v>
      </c>
      <c r="O377" s="374"/>
      <c r="P377" s="373" t="str">
        <f>P14</f>
        <v>2028 год</v>
      </c>
      <c r="Q377" s="374"/>
      <c r="R377" s="372" t="s">
        <v>519</v>
      </c>
      <c r="S377" s="372"/>
    </row>
    <row r="378" spans="1:19" ht="58.15" customHeight="1" x14ac:dyDescent="0.25">
      <c r="A378" s="370"/>
      <c r="B378" s="371"/>
      <c r="C378" s="371"/>
      <c r="D378" s="312" t="s">
        <v>191</v>
      </c>
      <c r="E378" s="312" t="s">
        <v>191</v>
      </c>
      <c r="F378" s="312" t="s">
        <v>191</v>
      </c>
      <c r="G378" s="312" t="s">
        <v>731</v>
      </c>
      <c r="H378" s="312" t="s">
        <v>1152</v>
      </c>
      <c r="I378" s="312" t="str">
        <f>F378</f>
        <v>Факт</v>
      </c>
      <c r="J378" s="312" t="s">
        <v>1152</v>
      </c>
      <c r="K378" s="312" t="str">
        <f>I378</f>
        <v>Факт</v>
      </c>
      <c r="L378" s="312" t="s">
        <v>1179</v>
      </c>
      <c r="M378" s="312" t="s">
        <v>1178</v>
      </c>
      <c r="N378" s="312" t="s">
        <v>1152</v>
      </c>
      <c r="O378" s="312" t="str">
        <f>M378</f>
        <v>Предложение по корректировке утвержденного плана</v>
      </c>
      <c r="P378" s="312" t="str">
        <f>P15</f>
        <v xml:space="preserve">Утвержденный план </v>
      </c>
      <c r="Q378" s="312" t="str">
        <f>O378</f>
        <v>Предложение по корректировке утвержденного плана</v>
      </c>
      <c r="R378" s="312" t="s">
        <v>1077</v>
      </c>
      <c r="S378" s="312" t="s">
        <v>604</v>
      </c>
    </row>
    <row r="379" spans="1:19" s="289" customFormat="1" ht="15.75" customHeight="1" x14ac:dyDescent="0.25">
      <c r="A379" s="313">
        <v>1</v>
      </c>
      <c r="B379" s="330">
        <v>2</v>
      </c>
      <c r="C379" s="330">
        <v>3</v>
      </c>
      <c r="D379" s="330" t="s">
        <v>52</v>
      </c>
      <c r="E379" s="330" t="s">
        <v>52</v>
      </c>
      <c r="F379" s="330" t="s">
        <v>55</v>
      </c>
      <c r="G379" s="330" t="s">
        <v>1078</v>
      </c>
      <c r="H379" s="330" t="s">
        <v>1159</v>
      </c>
      <c r="I379" s="330" t="s">
        <v>1160</v>
      </c>
      <c r="J379" s="330" t="s">
        <v>1161</v>
      </c>
      <c r="K379" s="330" t="s">
        <v>1162</v>
      </c>
      <c r="L379" s="330" t="s">
        <v>1163</v>
      </c>
      <c r="M379" s="330" t="s">
        <v>1164</v>
      </c>
      <c r="N379" s="330" t="s">
        <v>1165</v>
      </c>
      <c r="O379" s="330" t="s">
        <v>1166</v>
      </c>
      <c r="P379" s="330" t="s">
        <v>1167</v>
      </c>
      <c r="Q379" s="330" t="s">
        <v>1155</v>
      </c>
      <c r="R379" s="313" t="s">
        <v>1079</v>
      </c>
      <c r="S379" s="330">
        <v>6</v>
      </c>
    </row>
    <row r="380" spans="1:19" ht="30.75" customHeight="1" x14ac:dyDescent="0.25">
      <c r="A380" s="368" t="s">
        <v>1144</v>
      </c>
      <c r="B380" s="368"/>
      <c r="C380" s="297" t="s">
        <v>748</v>
      </c>
      <c r="D380" s="294">
        <f>D381+D438</f>
        <v>0</v>
      </c>
      <c r="E380" s="294">
        <f>E381+E438</f>
        <v>0</v>
      </c>
      <c r="F380" s="294">
        <f>F381+F438</f>
        <v>0</v>
      </c>
      <c r="G380" s="294"/>
      <c r="H380" s="294">
        <v>0</v>
      </c>
      <c r="I380" s="294">
        <v>0</v>
      </c>
      <c r="J380" s="294">
        <f>J381+J438</f>
        <v>600.66</v>
      </c>
      <c r="K380" s="294">
        <v>322.72761666999997</v>
      </c>
      <c r="L380" s="294">
        <f>L381+L438</f>
        <v>295.49166666666667</v>
      </c>
      <c r="M380" s="294">
        <f t="shared" ref="M380:Q380" si="99">M381+M438</f>
        <v>460.33</v>
      </c>
      <c r="N380" s="294">
        <f t="shared" si="99"/>
        <v>113.81666666666668</v>
      </c>
      <c r="O380" s="294">
        <f t="shared" si="99"/>
        <v>515.92917969999996</v>
      </c>
      <c r="P380" s="294">
        <f t="shared" si="99"/>
        <v>0</v>
      </c>
      <c r="Q380" s="294">
        <f t="shared" si="99"/>
        <v>0</v>
      </c>
      <c r="R380" s="294">
        <f>J380+L380+N380+P380</f>
        <v>1009.9683333333334</v>
      </c>
      <c r="S380" s="294">
        <f>K380+M380+O380+Q380</f>
        <v>1298.9867963699999</v>
      </c>
    </row>
    <row r="381" spans="1:19" x14ac:dyDescent="0.25">
      <c r="A381" s="295" t="s">
        <v>16</v>
      </c>
      <c r="B381" s="314" t="s">
        <v>1039</v>
      </c>
      <c r="C381" s="297" t="s">
        <v>748</v>
      </c>
      <c r="D381" s="294">
        <f>D382+D406+D421+D434+D435</f>
        <v>0</v>
      </c>
      <c r="E381" s="294">
        <f>E382+E406+E421+E434+E435</f>
        <v>0</v>
      </c>
      <c r="F381" s="294">
        <f>F382+F406+F421+F434+F435</f>
        <v>0</v>
      </c>
      <c r="G381" s="294"/>
      <c r="H381" s="294">
        <v>0</v>
      </c>
      <c r="I381" s="294">
        <v>0</v>
      </c>
      <c r="J381" s="294">
        <f>J382+J406+J434+J435+J421</f>
        <v>600.66</v>
      </c>
      <c r="K381" s="294">
        <v>322.72761666999997</v>
      </c>
      <c r="L381" s="294">
        <f>L382+L406+L434+L435+L421</f>
        <v>295.49166666666667</v>
      </c>
      <c r="M381" s="294">
        <f t="shared" ref="M381:Q381" si="100">M382+M406+M434+M435+M421</f>
        <v>460.33</v>
      </c>
      <c r="N381" s="294">
        <f t="shared" si="100"/>
        <v>113.81666666666668</v>
      </c>
      <c r="O381" s="294">
        <f t="shared" si="100"/>
        <v>515.92917969999996</v>
      </c>
      <c r="P381" s="294">
        <f t="shared" si="100"/>
        <v>0</v>
      </c>
      <c r="Q381" s="294">
        <f t="shared" si="100"/>
        <v>0</v>
      </c>
      <c r="R381" s="294">
        <f t="shared" ref="R381:R444" si="101">J381+L381+N381+P381</f>
        <v>1009.9683333333334</v>
      </c>
      <c r="S381" s="294">
        <f t="shared" ref="S381:S444" si="102">K381+M381+O381+Q381</f>
        <v>1298.9867963699999</v>
      </c>
    </row>
    <row r="382" spans="1:19" x14ac:dyDescent="0.25">
      <c r="A382" s="295" t="s">
        <v>17</v>
      </c>
      <c r="B382" s="304" t="s">
        <v>198</v>
      </c>
      <c r="C382" s="297" t="s">
        <v>748</v>
      </c>
      <c r="D382" s="315">
        <v>0</v>
      </c>
      <c r="E382" s="315">
        <v>0</v>
      </c>
      <c r="F382" s="315">
        <v>0</v>
      </c>
      <c r="G382" s="315">
        <v>0</v>
      </c>
      <c r="H382" s="315">
        <v>0</v>
      </c>
      <c r="I382" s="294">
        <v>0</v>
      </c>
      <c r="J382" s="315">
        <v>0</v>
      </c>
      <c r="K382" s="315">
        <v>0</v>
      </c>
      <c r="L382" s="315">
        <v>0</v>
      </c>
      <c r="M382" s="315">
        <v>0</v>
      </c>
      <c r="N382" s="315">
        <v>0</v>
      </c>
      <c r="O382" s="315">
        <v>0</v>
      </c>
      <c r="P382" s="315">
        <v>0</v>
      </c>
      <c r="Q382" s="315">
        <v>0</v>
      </c>
      <c r="R382" s="294">
        <f t="shared" si="101"/>
        <v>0</v>
      </c>
      <c r="S382" s="294">
        <f t="shared" si="102"/>
        <v>0</v>
      </c>
    </row>
    <row r="383" spans="1:19" ht="31.5" x14ac:dyDescent="0.25">
      <c r="A383" s="295" t="s">
        <v>199</v>
      </c>
      <c r="B383" s="303" t="s">
        <v>958</v>
      </c>
      <c r="C383" s="297" t="s">
        <v>748</v>
      </c>
      <c r="D383" s="315">
        <v>0</v>
      </c>
      <c r="E383" s="315">
        <v>0</v>
      </c>
      <c r="F383" s="315">
        <v>0</v>
      </c>
      <c r="G383" s="315">
        <v>0</v>
      </c>
      <c r="H383" s="315">
        <v>0</v>
      </c>
      <c r="I383" s="294">
        <v>0</v>
      </c>
      <c r="J383" s="315">
        <v>0</v>
      </c>
      <c r="K383" s="315">
        <v>0</v>
      </c>
      <c r="L383" s="315">
        <v>0</v>
      </c>
      <c r="M383" s="315">
        <v>0</v>
      </c>
      <c r="N383" s="315">
        <v>0</v>
      </c>
      <c r="O383" s="315">
        <v>0</v>
      </c>
      <c r="P383" s="315">
        <v>0</v>
      </c>
      <c r="Q383" s="315">
        <v>0</v>
      </c>
      <c r="R383" s="294">
        <f t="shared" si="101"/>
        <v>0</v>
      </c>
      <c r="S383" s="294">
        <f t="shared" si="102"/>
        <v>0</v>
      </c>
    </row>
    <row r="384" spans="1:19" x14ac:dyDescent="0.25">
      <c r="A384" s="295" t="s">
        <v>591</v>
      </c>
      <c r="B384" s="305" t="s">
        <v>880</v>
      </c>
      <c r="C384" s="297" t="s">
        <v>748</v>
      </c>
      <c r="D384" s="315">
        <v>0</v>
      </c>
      <c r="E384" s="315">
        <v>0</v>
      </c>
      <c r="F384" s="315">
        <v>0</v>
      </c>
      <c r="G384" s="315">
        <v>0</v>
      </c>
      <c r="H384" s="315">
        <v>0</v>
      </c>
      <c r="I384" s="294">
        <v>0</v>
      </c>
      <c r="J384" s="315">
        <v>0</v>
      </c>
      <c r="K384" s="315">
        <v>0</v>
      </c>
      <c r="L384" s="315">
        <v>0</v>
      </c>
      <c r="M384" s="315">
        <v>0</v>
      </c>
      <c r="N384" s="315">
        <v>0</v>
      </c>
      <c r="O384" s="315">
        <v>0</v>
      </c>
      <c r="P384" s="315">
        <v>0</v>
      </c>
      <c r="Q384" s="315">
        <v>0</v>
      </c>
      <c r="R384" s="294">
        <f t="shared" si="101"/>
        <v>0</v>
      </c>
      <c r="S384" s="294">
        <f t="shared" si="102"/>
        <v>0</v>
      </c>
    </row>
    <row r="385" spans="1:19" ht="31.5" x14ac:dyDescent="0.25">
      <c r="A385" s="295" t="s">
        <v>915</v>
      </c>
      <c r="B385" s="306" t="s">
        <v>897</v>
      </c>
      <c r="C385" s="297" t="s">
        <v>748</v>
      </c>
      <c r="D385" s="315">
        <v>0</v>
      </c>
      <c r="E385" s="315">
        <v>0</v>
      </c>
      <c r="F385" s="315">
        <v>0</v>
      </c>
      <c r="G385" s="315">
        <v>0</v>
      </c>
      <c r="H385" s="315">
        <v>0</v>
      </c>
      <c r="I385" s="294">
        <v>0</v>
      </c>
      <c r="J385" s="315">
        <v>0</v>
      </c>
      <c r="K385" s="315">
        <v>0</v>
      </c>
      <c r="L385" s="315">
        <v>0</v>
      </c>
      <c r="M385" s="315">
        <v>0</v>
      </c>
      <c r="N385" s="315">
        <v>0</v>
      </c>
      <c r="O385" s="315">
        <v>0</v>
      </c>
      <c r="P385" s="315">
        <v>0</v>
      </c>
      <c r="Q385" s="315">
        <v>0</v>
      </c>
      <c r="R385" s="294">
        <f t="shared" si="101"/>
        <v>0</v>
      </c>
      <c r="S385" s="294">
        <f t="shared" si="102"/>
        <v>0</v>
      </c>
    </row>
    <row r="386" spans="1:19" ht="31.5" x14ac:dyDescent="0.25">
      <c r="A386" s="295" t="s">
        <v>916</v>
      </c>
      <c r="B386" s="306" t="s">
        <v>898</v>
      </c>
      <c r="C386" s="297" t="s">
        <v>748</v>
      </c>
      <c r="D386" s="315">
        <v>0</v>
      </c>
      <c r="E386" s="315">
        <v>0</v>
      </c>
      <c r="F386" s="315">
        <v>0</v>
      </c>
      <c r="G386" s="315">
        <v>0</v>
      </c>
      <c r="H386" s="315">
        <v>0</v>
      </c>
      <c r="I386" s="294">
        <v>0</v>
      </c>
      <c r="J386" s="315">
        <v>0</v>
      </c>
      <c r="K386" s="315">
        <v>0</v>
      </c>
      <c r="L386" s="315">
        <v>0</v>
      </c>
      <c r="M386" s="315">
        <v>0</v>
      </c>
      <c r="N386" s="315">
        <v>0</v>
      </c>
      <c r="O386" s="315">
        <v>0</v>
      </c>
      <c r="P386" s="315">
        <v>0</v>
      </c>
      <c r="Q386" s="315">
        <v>0</v>
      </c>
      <c r="R386" s="294">
        <f t="shared" si="101"/>
        <v>0</v>
      </c>
      <c r="S386" s="294">
        <f t="shared" si="102"/>
        <v>0</v>
      </c>
    </row>
    <row r="387" spans="1:19" ht="31.5" x14ac:dyDescent="0.25">
      <c r="A387" s="295" t="s">
        <v>959</v>
      </c>
      <c r="B387" s="306" t="s">
        <v>883</v>
      </c>
      <c r="C387" s="297" t="s">
        <v>748</v>
      </c>
      <c r="D387" s="315">
        <v>0</v>
      </c>
      <c r="E387" s="315">
        <v>0</v>
      </c>
      <c r="F387" s="315">
        <v>0</v>
      </c>
      <c r="G387" s="315">
        <v>0</v>
      </c>
      <c r="H387" s="315">
        <v>0</v>
      </c>
      <c r="I387" s="294">
        <v>0</v>
      </c>
      <c r="J387" s="315">
        <v>0</v>
      </c>
      <c r="K387" s="315">
        <v>0</v>
      </c>
      <c r="L387" s="315">
        <v>0</v>
      </c>
      <c r="M387" s="315">
        <v>0</v>
      </c>
      <c r="N387" s="315">
        <v>0</v>
      </c>
      <c r="O387" s="315">
        <v>0</v>
      </c>
      <c r="P387" s="315">
        <v>0</v>
      </c>
      <c r="Q387" s="315">
        <v>0</v>
      </c>
      <c r="R387" s="294">
        <f t="shared" si="101"/>
        <v>0</v>
      </c>
      <c r="S387" s="294">
        <f t="shared" si="102"/>
        <v>0</v>
      </c>
    </row>
    <row r="388" spans="1:19" x14ac:dyDescent="0.25">
      <c r="A388" s="295" t="s">
        <v>592</v>
      </c>
      <c r="B388" s="305" t="s">
        <v>1058</v>
      </c>
      <c r="C388" s="297" t="s">
        <v>748</v>
      </c>
      <c r="D388" s="315">
        <v>0</v>
      </c>
      <c r="E388" s="315">
        <v>0</v>
      </c>
      <c r="F388" s="315">
        <v>0</v>
      </c>
      <c r="G388" s="315">
        <v>0</v>
      </c>
      <c r="H388" s="315">
        <v>0</v>
      </c>
      <c r="I388" s="294">
        <v>0</v>
      </c>
      <c r="J388" s="315">
        <v>0</v>
      </c>
      <c r="K388" s="315">
        <v>0</v>
      </c>
      <c r="L388" s="315">
        <v>0</v>
      </c>
      <c r="M388" s="315">
        <v>0</v>
      </c>
      <c r="N388" s="315">
        <v>0</v>
      </c>
      <c r="O388" s="315">
        <v>0</v>
      </c>
      <c r="P388" s="315">
        <v>0</v>
      </c>
      <c r="Q388" s="315">
        <v>0</v>
      </c>
      <c r="R388" s="294">
        <f t="shared" si="101"/>
        <v>0</v>
      </c>
      <c r="S388" s="294">
        <f t="shared" si="102"/>
        <v>0</v>
      </c>
    </row>
    <row r="389" spans="1:19" x14ac:dyDescent="0.25">
      <c r="A389" s="295" t="s">
        <v>593</v>
      </c>
      <c r="B389" s="305" t="s">
        <v>881</v>
      </c>
      <c r="C389" s="297" t="s">
        <v>748</v>
      </c>
      <c r="D389" s="315">
        <v>0</v>
      </c>
      <c r="E389" s="315">
        <v>0</v>
      </c>
      <c r="F389" s="315">
        <v>0</v>
      </c>
      <c r="G389" s="315">
        <v>0</v>
      </c>
      <c r="H389" s="315">
        <v>0</v>
      </c>
      <c r="I389" s="294">
        <v>0</v>
      </c>
      <c r="J389" s="315">
        <v>0</v>
      </c>
      <c r="K389" s="315">
        <v>0</v>
      </c>
      <c r="L389" s="315">
        <v>0</v>
      </c>
      <c r="M389" s="315">
        <v>0</v>
      </c>
      <c r="N389" s="315">
        <v>0</v>
      </c>
      <c r="O389" s="315">
        <v>0</v>
      </c>
      <c r="P389" s="315">
        <v>0</v>
      </c>
      <c r="Q389" s="315">
        <v>0</v>
      </c>
      <c r="R389" s="294">
        <f t="shared" si="101"/>
        <v>0</v>
      </c>
      <c r="S389" s="294">
        <f t="shared" si="102"/>
        <v>0</v>
      </c>
    </row>
    <row r="390" spans="1:19" x14ac:dyDescent="0.25">
      <c r="A390" s="295" t="s">
        <v>594</v>
      </c>
      <c r="B390" s="305" t="s">
        <v>1050</v>
      </c>
      <c r="C390" s="297" t="s">
        <v>748</v>
      </c>
      <c r="D390" s="315">
        <v>0</v>
      </c>
      <c r="E390" s="315">
        <v>0</v>
      </c>
      <c r="F390" s="315">
        <v>0</v>
      </c>
      <c r="G390" s="315">
        <v>0</v>
      </c>
      <c r="H390" s="315">
        <v>0</v>
      </c>
      <c r="I390" s="294">
        <v>0</v>
      </c>
      <c r="J390" s="315">
        <v>0</v>
      </c>
      <c r="K390" s="315">
        <v>0</v>
      </c>
      <c r="L390" s="315">
        <v>0</v>
      </c>
      <c r="M390" s="315">
        <v>0</v>
      </c>
      <c r="N390" s="315">
        <v>0</v>
      </c>
      <c r="O390" s="315">
        <v>0</v>
      </c>
      <c r="P390" s="315">
        <v>0</v>
      </c>
      <c r="Q390" s="315">
        <v>0</v>
      </c>
      <c r="R390" s="294">
        <f t="shared" si="101"/>
        <v>0</v>
      </c>
      <c r="S390" s="294">
        <f t="shared" si="102"/>
        <v>0</v>
      </c>
    </row>
    <row r="391" spans="1:19" x14ac:dyDescent="0.25">
      <c r="A391" s="295" t="s">
        <v>595</v>
      </c>
      <c r="B391" s="305" t="s">
        <v>204</v>
      </c>
      <c r="C391" s="297" t="s">
        <v>748</v>
      </c>
      <c r="D391" s="315">
        <v>0</v>
      </c>
      <c r="E391" s="315">
        <v>0</v>
      </c>
      <c r="F391" s="315">
        <v>0</v>
      </c>
      <c r="G391" s="315">
        <v>0</v>
      </c>
      <c r="H391" s="315">
        <v>0</v>
      </c>
      <c r="I391" s="294">
        <v>0</v>
      </c>
      <c r="J391" s="315">
        <v>0</v>
      </c>
      <c r="K391" s="315">
        <v>0</v>
      </c>
      <c r="L391" s="315">
        <v>0</v>
      </c>
      <c r="M391" s="315">
        <v>0</v>
      </c>
      <c r="N391" s="315">
        <v>0</v>
      </c>
      <c r="O391" s="315">
        <v>0</v>
      </c>
      <c r="P391" s="315">
        <v>0</v>
      </c>
      <c r="Q391" s="315">
        <v>0</v>
      </c>
      <c r="R391" s="294">
        <f t="shared" si="101"/>
        <v>0</v>
      </c>
      <c r="S391" s="294">
        <f t="shared" si="102"/>
        <v>0</v>
      </c>
    </row>
    <row r="392" spans="1:19" ht="31.5" x14ac:dyDescent="0.25">
      <c r="A392" s="295" t="s">
        <v>960</v>
      </c>
      <c r="B392" s="306" t="s">
        <v>957</v>
      </c>
      <c r="C392" s="297" t="s">
        <v>748</v>
      </c>
      <c r="D392" s="315">
        <v>0</v>
      </c>
      <c r="E392" s="315">
        <v>0</v>
      </c>
      <c r="F392" s="315">
        <v>0</v>
      </c>
      <c r="G392" s="315">
        <v>0</v>
      </c>
      <c r="H392" s="315">
        <v>0</v>
      </c>
      <c r="I392" s="294">
        <v>0</v>
      </c>
      <c r="J392" s="315">
        <v>0</v>
      </c>
      <c r="K392" s="315">
        <v>0</v>
      </c>
      <c r="L392" s="315">
        <v>0</v>
      </c>
      <c r="M392" s="315">
        <v>0</v>
      </c>
      <c r="N392" s="315">
        <v>0</v>
      </c>
      <c r="O392" s="315">
        <v>0</v>
      </c>
      <c r="P392" s="315">
        <v>0</v>
      </c>
      <c r="Q392" s="315">
        <v>0</v>
      </c>
      <c r="R392" s="294">
        <f t="shared" si="101"/>
        <v>0</v>
      </c>
      <c r="S392" s="294">
        <f t="shared" si="102"/>
        <v>0</v>
      </c>
    </row>
    <row r="393" spans="1:19" x14ac:dyDescent="0.25">
      <c r="A393" s="295" t="s">
        <v>961</v>
      </c>
      <c r="B393" s="306" t="s">
        <v>1002</v>
      </c>
      <c r="C393" s="297" t="s">
        <v>748</v>
      </c>
      <c r="D393" s="315">
        <v>0</v>
      </c>
      <c r="E393" s="315">
        <v>0</v>
      </c>
      <c r="F393" s="315">
        <v>0</v>
      </c>
      <c r="G393" s="315">
        <v>0</v>
      </c>
      <c r="H393" s="315">
        <v>0</v>
      </c>
      <c r="I393" s="294">
        <v>0</v>
      </c>
      <c r="J393" s="315">
        <v>0</v>
      </c>
      <c r="K393" s="315">
        <v>0</v>
      </c>
      <c r="L393" s="315">
        <v>0</v>
      </c>
      <c r="M393" s="315">
        <v>0</v>
      </c>
      <c r="N393" s="315">
        <v>0</v>
      </c>
      <c r="O393" s="315">
        <v>0</v>
      </c>
      <c r="P393" s="315">
        <v>0</v>
      </c>
      <c r="Q393" s="315">
        <v>0</v>
      </c>
      <c r="R393" s="294">
        <f t="shared" si="101"/>
        <v>0</v>
      </c>
      <c r="S393" s="294">
        <f t="shared" si="102"/>
        <v>0</v>
      </c>
    </row>
    <row r="394" spans="1:19" x14ac:dyDescent="0.25">
      <c r="A394" s="295" t="s">
        <v>962</v>
      </c>
      <c r="B394" s="306" t="s">
        <v>729</v>
      </c>
      <c r="C394" s="297" t="s">
        <v>748</v>
      </c>
      <c r="D394" s="315">
        <v>0</v>
      </c>
      <c r="E394" s="315">
        <v>0</v>
      </c>
      <c r="F394" s="315">
        <v>0</v>
      </c>
      <c r="G394" s="315">
        <v>0</v>
      </c>
      <c r="H394" s="315">
        <v>0</v>
      </c>
      <c r="I394" s="294">
        <v>0</v>
      </c>
      <c r="J394" s="315">
        <v>0</v>
      </c>
      <c r="K394" s="315">
        <v>0</v>
      </c>
      <c r="L394" s="315">
        <v>0</v>
      </c>
      <c r="M394" s="315">
        <v>0</v>
      </c>
      <c r="N394" s="315">
        <v>0</v>
      </c>
      <c r="O394" s="315">
        <v>0</v>
      </c>
      <c r="P394" s="315">
        <v>0</v>
      </c>
      <c r="Q394" s="315">
        <v>0</v>
      </c>
      <c r="R394" s="294">
        <f t="shared" si="101"/>
        <v>0</v>
      </c>
      <c r="S394" s="294">
        <f t="shared" si="102"/>
        <v>0</v>
      </c>
    </row>
    <row r="395" spans="1:19" x14ac:dyDescent="0.25">
      <c r="A395" s="295" t="s">
        <v>963</v>
      </c>
      <c r="B395" s="306" t="s">
        <v>1002</v>
      </c>
      <c r="C395" s="297" t="s">
        <v>748</v>
      </c>
      <c r="D395" s="315">
        <v>0</v>
      </c>
      <c r="E395" s="315">
        <v>0</v>
      </c>
      <c r="F395" s="315">
        <v>0</v>
      </c>
      <c r="G395" s="315">
        <v>0</v>
      </c>
      <c r="H395" s="315">
        <v>0</v>
      </c>
      <c r="I395" s="294">
        <v>0</v>
      </c>
      <c r="J395" s="315">
        <v>0</v>
      </c>
      <c r="K395" s="315">
        <v>0</v>
      </c>
      <c r="L395" s="315">
        <v>0</v>
      </c>
      <c r="M395" s="315">
        <v>0</v>
      </c>
      <c r="N395" s="315">
        <v>0</v>
      </c>
      <c r="O395" s="315">
        <v>0</v>
      </c>
      <c r="P395" s="315">
        <v>0</v>
      </c>
      <c r="Q395" s="315">
        <v>0</v>
      </c>
      <c r="R395" s="294">
        <f t="shared" si="101"/>
        <v>0</v>
      </c>
      <c r="S395" s="294">
        <f t="shared" si="102"/>
        <v>0</v>
      </c>
    </row>
    <row r="396" spans="1:19" x14ac:dyDescent="0.25">
      <c r="A396" s="295" t="s">
        <v>596</v>
      </c>
      <c r="B396" s="305" t="s">
        <v>882</v>
      </c>
      <c r="C396" s="297" t="s">
        <v>748</v>
      </c>
      <c r="D396" s="315">
        <v>0</v>
      </c>
      <c r="E396" s="315">
        <v>0</v>
      </c>
      <c r="F396" s="315">
        <v>0</v>
      </c>
      <c r="G396" s="315">
        <v>0</v>
      </c>
      <c r="H396" s="315">
        <v>0</v>
      </c>
      <c r="I396" s="294">
        <v>0</v>
      </c>
      <c r="J396" s="315">
        <v>0</v>
      </c>
      <c r="K396" s="315">
        <v>0</v>
      </c>
      <c r="L396" s="315">
        <v>0</v>
      </c>
      <c r="M396" s="315">
        <v>0</v>
      </c>
      <c r="N396" s="315">
        <v>0</v>
      </c>
      <c r="O396" s="315">
        <v>0</v>
      </c>
      <c r="P396" s="315">
        <v>0</v>
      </c>
      <c r="Q396" s="315">
        <v>0</v>
      </c>
      <c r="R396" s="294">
        <f t="shared" si="101"/>
        <v>0</v>
      </c>
      <c r="S396" s="294">
        <f t="shared" si="102"/>
        <v>0</v>
      </c>
    </row>
    <row r="397" spans="1:19" x14ac:dyDescent="0.25">
      <c r="A397" s="295" t="s">
        <v>616</v>
      </c>
      <c r="B397" s="305" t="s">
        <v>1055</v>
      </c>
      <c r="C397" s="297" t="s">
        <v>748</v>
      </c>
      <c r="D397" s="315">
        <v>0</v>
      </c>
      <c r="E397" s="315">
        <v>0</v>
      </c>
      <c r="F397" s="315">
        <v>0</v>
      </c>
      <c r="G397" s="315">
        <v>0</v>
      </c>
      <c r="H397" s="315">
        <v>0</v>
      </c>
      <c r="I397" s="294">
        <v>0</v>
      </c>
      <c r="J397" s="315">
        <v>0</v>
      </c>
      <c r="K397" s="315">
        <v>0</v>
      </c>
      <c r="L397" s="315">
        <v>0</v>
      </c>
      <c r="M397" s="315">
        <v>0</v>
      </c>
      <c r="N397" s="315">
        <v>0</v>
      </c>
      <c r="O397" s="315">
        <v>0</v>
      </c>
      <c r="P397" s="315">
        <v>0</v>
      </c>
      <c r="Q397" s="315">
        <v>0</v>
      </c>
      <c r="R397" s="294">
        <f t="shared" si="101"/>
        <v>0</v>
      </c>
      <c r="S397" s="294">
        <f t="shared" si="102"/>
        <v>0</v>
      </c>
    </row>
    <row r="398" spans="1:19" ht="31.5" x14ac:dyDescent="0.25">
      <c r="A398" s="295" t="s">
        <v>908</v>
      </c>
      <c r="B398" s="305" t="s">
        <v>1040</v>
      </c>
      <c r="C398" s="297" t="s">
        <v>748</v>
      </c>
      <c r="D398" s="315">
        <v>0</v>
      </c>
      <c r="E398" s="315">
        <v>0</v>
      </c>
      <c r="F398" s="315">
        <v>0</v>
      </c>
      <c r="G398" s="315">
        <v>0</v>
      </c>
      <c r="H398" s="315">
        <v>0</v>
      </c>
      <c r="I398" s="294">
        <v>0</v>
      </c>
      <c r="J398" s="315">
        <v>0</v>
      </c>
      <c r="K398" s="315">
        <v>0</v>
      </c>
      <c r="L398" s="315">
        <v>0</v>
      </c>
      <c r="M398" s="315">
        <v>0</v>
      </c>
      <c r="N398" s="315">
        <v>0</v>
      </c>
      <c r="O398" s="315">
        <v>0</v>
      </c>
      <c r="P398" s="315">
        <v>0</v>
      </c>
      <c r="Q398" s="315">
        <v>0</v>
      </c>
      <c r="R398" s="294">
        <f t="shared" si="101"/>
        <v>0</v>
      </c>
      <c r="S398" s="294">
        <f t="shared" si="102"/>
        <v>0</v>
      </c>
    </row>
    <row r="399" spans="1:19" ht="18" customHeight="1" x14ac:dyDescent="0.25">
      <c r="A399" s="295" t="s">
        <v>964</v>
      </c>
      <c r="B399" s="306" t="s">
        <v>643</v>
      </c>
      <c r="C399" s="297" t="s">
        <v>748</v>
      </c>
      <c r="D399" s="315">
        <v>0</v>
      </c>
      <c r="E399" s="315">
        <v>0</v>
      </c>
      <c r="F399" s="315">
        <v>0</v>
      </c>
      <c r="G399" s="315">
        <v>0</v>
      </c>
      <c r="H399" s="315">
        <v>0</v>
      </c>
      <c r="I399" s="294">
        <v>0</v>
      </c>
      <c r="J399" s="315">
        <v>0</v>
      </c>
      <c r="K399" s="315">
        <v>0</v>
      </c>
      <c r="L399" s="315">
        <v>0</v>
      </c>
      <c r="M399" s="315">
        <v>0</v>
      </c>
      <c r="N399" s="315">
        <v>0</v>
      </c>
      <c r="O399" s="315">
        <v>0</v>
      </c>
      <c r="P399" s="315">
        <v>0</v>
      </c>
      <c r="Q399" s="315">
        <v>0</v>
      </c>
      <c r="R399" s="294">
        <f t="shared" si="101"/>
        <v>0</v>
      </c>
      <c r="S399" s="294">
        <f t="shared" si="102"/>
        <v>0</v>
      </c>
    </row>
    <row r="400" spans="1:19" ht="18" customHeight="1" x14ac:dyDescent="0.25">
      <c r="A400" s="295" t="s">
        <v>965</v>
      </c>
      <c r="B400" s="316" t="s">
        <v>631</v>
      </c>
      <c r="C400" s="297" t="s">
        <v>748</v>
      </c>
      <c r="D400" s="315">
        <v>0</v>
      </c>
      <c r="E400" s="315">
        <v>0</v>
      </c>
      <c r="F400" s="315">
        <v>0</v>
      </c>
      <c r="G400" s="315">
        <v>0</v>
      </c>
      <c r="H400" s="315">
        <v>0</v>
      </c>
      <c r="I400" s="294">
        <v>0</v>
      </c>
      <c r="J400" s="315">
        <v>0</v>
      </c>
      <c r="K400" s="315">
        <v>0</v>
      </c>
      <c r="L400" s="315">
        <v>0</v>
      </c>
      <c r="M400" s="315">
        <v>0</v>
      </c>
      <c r="N400" s="315">
        <v>0</v>
      </c>
      <c r="O400" s="315">
        <v>0</v>
      </c>
      <c r="P400" s="315">
        <v>0</v>
      </c>
      <c r="Q400" s="315">
        <v>0</v>
      </c>
      <c r="R400" s="294">
        <f t="shared" si="101"/>
        <v>0</v>
      </c>
      <c r="S400" s="294">
        <f t="shared" si="102"/>
        <v>0</v>
      </c>
    </row>
    <row r="401" spans="1:19" ht="31.5" x14ac:dyDescent="0.25">
      <c r="A401" s="295" t="s">
        <v>201</v>
      </c>
      <c r="B401" s="303" t="s">
        <v>1000</v>
      </c>
      <c r="C401" s="297" t="s">
        <v>748</v>
      </c>
      <c r="D401" s="315">
        <v>0</v>
      </c>
      <c r="E401" s="315">
        <v>0</v>
      </c>
      <c r="F401" s="315">
        <v>0</v>
      </c>
      <c r="G401" s="315">
        <v>0</v>
      </c>
      <c r="H401" s="315">
        <v>0</v>
      </c>
      <c r="I401" s="294">
        <v>0</v>
      </c>
      <c r="J401" s="315">
        <v>0</v>
      </c>
      <c r="K401" s="315">
        <v>0</v>
      </c>
      <c r="L401" s="315">
        <v>0</v>
      </c>
      <c r="M401" s="315">
        <v>0</v>
      </c>
      <c r="N401" s="315">
        <v>0</v>
      </c>
      <c r="O401" s="315">
        <v>0</v>
      </c>
      <c r="P401" s="315">
        <v>0</v>
      </c>
      <c r="Q401" s="315">
        <v>0</v>
      </c>
      <c r="R401" s="294">
        <f t="shared" si="101"/>
        <v>0</v>
      </c>
      <c r="S401" s="294">
        <f t="shared" si="102"/>
        <v>0</v>
      </c>
    </row>
    <row r="402" spans="1:19" ht="31.5" x14ac:dyDescent="0.25">
      <c r="A402" s="295" t="s">
        <v>966</v>
      </c>
      <c r="B402" s="305" t="s">
        <v>897</v>
      </c>
      <c r="C402" s="297" t="s">
        <v>748</v>
      </c>
      <c r="D402" s="315">
        <v>0</v>
      </c>
      <c r="E402" s="315">
        <v>0</v>
      </c>
      <c r="F402" s="315">
        <v>0</v>
      </c>
      <c r="G402" s="315">
        <v>0</v>
      </c>
      <c r="H402" s="315">
        <v>0</v>
      </c>
      <c r="I402" s="294">
        <v>0</v>
      </c>
      <c r="J402" s="315">
        <v>0</v>
      </c>
      <c r="K402" s="315">
        <v>0</v>
      </c>
      <c r="L402" s="315">
        <v>0</v>
      </c>
      <c r="M402" s="315">
        <v>0</v>
      </c>
      <c r="N402" s="315">
        <v>0</v>
      </c>
      <c r="O402" s="315">
        <v>0</v>
      </c>
      <c r="P402" s="315">
        <v>0</v>
      </c>
      <c r="Q402" s="315">
        <v>0</v>
      </c>
      <c r="R402" s="294">
        <f t="shared" si="101"/>
        <v>0</v>
      </c>
      <c r="S402" s="294">
        <f t="shared" si="102"/>
        <v>0</v>
      </c>
    </row>
    <row r="403" spans="1:19" ht="31.5" x14ac:dyDescent="0.25">
      <c r="A403" s="295" t="s">
        <v>967</v>
      </c>
      <c r="B403" s="305" t="s">
        <v>898</v>
      </c>
      <c r="C403" s="297" t="s">
        <v>748</v>
      </c>
      <c r="D403" s="315">
        <v>0</v>
      </c>
      <c r="E403" s="315">
        <v>0</v>
      </c>
      <c r="F403" s="315">
        <v>0</v>
      </c>
      <c r="G403" s="315">
        <v>0</v>
      </c>
      <c r="H403" s="315">
        <v>0</v>
      </c>
      <c r="I403" s="294">
        <v>0</v>
      </c>
      <c r="J403" s="315">
        <v>0</v>
      </c>
      <c r="K403" s="315">
        <v>0</v>
      </c>
      <c r="L403" s="315">
        <v>0</v>
      </c>
      <c r="M403" s="315">
        <v>0</v>
      </c>
      <c r="N403" s="315">
        <v>0</v>
      </c>
      <c r="O403" s="315">
        <v>0</v>
      </c>
      <c r="P403" s="315">
        <v>0</v>
      </c>
      <c r="Q403" s="315">
        <v>0</v>
      </c>
      <c r="R403" s="294">
        <f t="shared" si="101"/>
        <v>0</v>
      </c>
      <c r="S403" s="294">
        <f t="shared" si="102"/>
        <v>0</v>
      </c>
    </row>
    <row r="404" spans="1:19" ht="31.5" x14ac:dyDescent="0.25">
      <c r="A404" s="295" t="s">
        <v>968</v>
      </c>
      <c r="B404" s="305" t="s">
        <v>883</v>
      </c>
      <c r="C404" s="297" t="s">
        <v>748</v>
      </c>
      <c r="D404" s="315">
        <v>0</v>
      </c>
      <c r="E404" s="315">
        <v>0</v>
      </c>
      <c r="F404" s="315">
        <v>0</v>
      </c>
      <c r="G404" s="315">
        <v>0</v>
      </c>
      <c r="H404" s="315">
        <v>0</v>
      </c>
      <c r="I404" s="294">
        <v>0</v>
      </c>
      <c r="J404" s="315">
        <v>0</v>
      </c>
      <c r="K404" s="315">
        <v>0</v>
      </c>
      <c r="L404" s="315">
        <v>0</v>
      </c>
      <c r="M404" s="315">
        <v>0</v>
      </c>
      <c r="N404" s="315">
        <v>0</v>
      </c>
      <c r="O404" s="315">
        <v>0</v>
      </c>
      <c r="P404" s="315">
        <v>0</v>
      </c>
      <c r="Q404" s="315">
        <v>0</v>
      </c>
      <c r="R404" s="294">
        <f t="shared" si="101"/>
        <v>0</v>
      </c>
      <c r="S404" s="294">
        <f t="shared" si="102"/>
        <v>0</v>
      </c>
    </row>
    <row r="405" spans="1:19" x14ac:dyDescent="0.25">
      <c r="A405" s="295" t="s">
        <v>203</v>
      </c>
      <c r="B405" s="303" t="s">
        <v>498</v>
      </c>
      <c r="C405" s="297" t="s">
        <v>748</v>
      </c>
      <c r="D405" s="315">
        <v>0</v>
      </c>
      <c r="E405" s="315">
        <v>0</v>
      </c>
      <c r="F405" s="315">
        <v>0</v>
      </c>
      <c r="G405" s="315">
        <v>0</v>
      </c>
      <c r="H405" s="315">
        <v>0</v>
      </c>
      <c r="I405" s="294">
        <v>0</v>
      </c>
      <c r="J405" s="315">
        <v>0</v>
      </c>
      <c r="K405" s="315">
        <v>0</v>
      </c>
      <c r="L405" s="315">
        <v>0</v>
      </c>
      <c r="M405" s="315">
        <v>0</v>
      </c>
      <c r="N405" s="315">
        <v>0</v>
      </c>
      <c r="O405" s="315">
        <v>0</v>
      </c>
      <c r="P405" s="315">
        <v>0</v>
      </c>
      <c r="Q405" s="315">
        <v>0</v>
      </c>
      <c r="R405" s="294">
        <f t="shared" si="101"/>
        <v>0</v>
      </c>
      <c r="S405" s="294">
        <f t="shared" si="102"/>
        <v>0</v>
      </c>
    </row>
    <row r="406" spans="1:19" x14ac:dyDescent="0.25">
      <c r="A406" s="295" t="s">
        <v>18</v>
      </c>
      <c r="B406" s="304" t="s">
        <v>1041</v>
      </c>
      <c r="C406" s="297" t="s">
        <v>748</v>
      </c>
      <c r="D406" s="294">
        <f>D407+D420</f>
        <v>0</v>
      </c>
      <c r="E406" s="294">
        <f>E407+E420</f>
        <v>0</v>
      </c>
      <c r="F406" s="294">
        <f>F407+F420</f>
        <v>0</v>
      </c>
      <c r="G406" s="294"/>
      <c r="H406" s="294">
        <v>0</v>
      </c>
      <c r="I406" s="294">
        <v>0</v>
      </c>
      <c r="J406" s="294">
        <f>J407+J434+J435+J420</f>
        <v>600.66</v>
      </c>
      <c r="K406" s="294">
        <v>322.72761666999997</v>
      </c>
      <c r="L406" s="294">
        <f>L407+L434+L435+L420</f>
        <v>295.49166666666667</v>
      </c>
      <c r="M406" s="294">
        <f>M407+M434+M435+M420</f>
        <v>460.33</v>
      </c>
      <c r="N406" s="294">
        <f>N407+N434+N435+N420</f>
        <v>113.81666666666668</v>
      </c>
      <c r="O406" s="294">
        <f>O407+O434+O435+O420</f>
        <v>515.92917969999996</v>
      </c>
      <c r="P406" s="294">
        <f t="shared" ref="P406:P420" si="103">P407+P434+P435+P420</f>
        <v>0</v>
      </c>
      <c r="Q406" s="294">
        <v>0</v>
      </c>
      <c r="R406" s="294">
        <f>J406+L406+N406+P406</f>
        <v>1009.9683333333334</v>
      </c>
      <c r="S406" s="294">
        <f>K406+M406+O406+Q406</f>
        <v>1298.9867963699999</v>
      </c>
    </row>
    <row r="407" spans="1:19" x14ac:dyDescent="0.25">
      <c r="A407" s="295" t="s">
        <v>213</v>
      </c>
      <c r="B407" s="303" t="s">
        <v>1042</v>
      </c>
      <c r="C407" s="297" t="s">
        <v>748</v>
      </c>
      <c r="D407" s="294">
        <f>D408+D409+D411+D410+D412+D413</f>
        <v>0</v>
      </c>
      <c r="E407" s="294">
        <f>E408+E409+E411+E410+E412+E413</f>
        <v>0</v>
      </c>
      <c r="F407" s="294">
        <f>F408+F409+F411+F410+F412+F413</f>
        <v>0</v>
      </c>
      <c r="G407" s="294"/>
      <c r="H407" s="294">
        <f>H408+H409+H411+H410+H412+H413</f>
        <v>0</v>
      </c>
      <c r="I407" s="294">
        <v>0</v>
      </c>
      <c r="J407" s="294">
        <f>J408+J409+J411+J410+J412+J413</f>
        <v>255.66800000000001</v>
      </c>
      <c r="K407" s="294">
        <v>255.66779994000001</v>
      </c>
      <c r="L407" s="294">
        <f>L408+L409+L411+L410+L412+L413</f>
        <v>255.66800000000001</v>
      </c>
      <c r="M407" s="294">
        <f>M408+M409+M411+M410+M412+M413</f>
        <v>290.59923524000004</v>
      </c>
      <c r="N407" s="294">
        <f>N408+N409+N411+N410+N412+N413</f>
        <v>113.81666666666668</v>
      </c>
      <c r="O407" s="294">
        <f>O408+O409+O411+O410+O412+O413</f>
        <v>294.22789999999998</v>
      </c>
      <c r="P407" s="294">
        <f t="shared" si="103"/>
        <v>0</v>
      </c>
      <c r="Q407" s="294">
        <v>0</v>
      </c>
      <c r="R407" s="294">
        <f t="shared" si="101"/>
        <v>625.15266666666673</v>
      </c>
      <c r="S407" s="294">
        <f>K407+M407+O407+Q407</f>
        <v>840.49493517999997</v>
      </c>
    </row>
    <row r="408" spans="1:19" x14ac:dyDescent="0.25">
      <c r="A408" s="295" t="s">
        <v>597</v>
      </c>
      <c r="B408" s="305" t="s">
        <v>744</v>
      </c>
      <c r="C408" s="297" t="s">
        <v>748</v>
      </c>
      <c r="D408" s="297">
        <v>0</v>
      </c>
      <c r="E408" s="337">
        <v>0</v>
      </c>
      <c r="F408" s="337">
        <v>0</v>
      </c>
      <c r="G408" s="315"/>
      <c r="H408" s="294">
        <f>H409+H410+H411</f>
        <v>0</v>
      </c>
      <c r="I408" s="294">
        <v>0</v>
      </c>
      <c r="J408" s="294">
        <f>J409+J410+J411</f>
        <v>0</v>
      </c>
      <c r="K408" s="294">
        <v>0</v>
      </c>
      <c r="L408" s="294">
        <f>L409+L410+L411</f>
        <v>0</v>
      </c>
      <c r="M408" s="294">
        <v>0</v>
      </c>
      <c r="N408" s="294">
        <v>0</v>
      </c>
      <c r="O408" s="294">
        <v>0</v>
      </c>
      <c r="P408" s="294">
        <f t="shared" si="103"/>
        <v>0</v>
      </c>
      <c r="Q408" s="294">
        <v>0</v>
      </c>
      <c r="R408" s="294">
        <f t="shared" si="101"/>
        <v>0</v>
      </c>
      <c r="S408" s="294">
        <f t="shared" si="102"/>
        <v>0</v>
      </c>
    </row>
    <row r="409" spans="1:19" ht="31.5" x14ac:dyDescent="0.25">
      <c r="A409" s="295" t="s">
        <v>917</v>
      </c>
      <c r="B409" s="305" t="s">
        <v>897</v>
      </c>
      <c r="C409" s="297" t="s">
        <v>748</v>
      </c>
      <c r="D409" s="297">
        <v>0</v>
      </c>
      <c r="E409" s="337">
        <v>0</v>
      </c>
      <c r="F409" s="337">
        <v>0</v>
      </c>
      <c r="G409" s="315"/>
      <c r="H409" s="294">
        <v>0</v>
      </c>
      <c r="I409" s="294">
        <v>0</v>
      </c>
      <c r="J409" s="294">
        <v>0</v>
      </c>
      <c r="K409" s="294">
        <v>0</v>
      </c>
      <c r="L409" s="294">
        <v>0</v>
      </c>
      <c r="M409" s="294">
        <v>0</v>
      </c>
      <c r="N409" s="294">
        <v>0</v>
      </c>
      <c r="O409" s="294">
        <v>0</v>
      </c>
      <c r="P409" s="294">
        <f t="shared" si="103"/>
        <v>0</v>
      </c>
      <c r="Q409" s="294">
        <v>0</v>
      </c>
      <c r="R409" s="294">
        <f t="shared" si="101"/>
        <v>0</v>
      </c>
      <c r="S409" s="294">
        <f t="shared" si="102"/>
        <v>0</v>
      </c>
    </row>
    <row r="410" spans="1:19" ht="31.5" x14ac:dyDescent="0.25">
      <c r="A410" s="295" t="s">
        <v>918</v>
      </c>
      <c r="B410" s="305" t="s">
        <v>898</v>
      </c>
      <c r="C410" s="297" t="s">
        <v>748</v>
      </c>
      <c r="D410" s="297">
        <v>0</v>
      </c>
      <c r="E410" s="337">
        <v>0</v>
      </c>
      <c r="F410" s="337">
        <v>0</v>
      </c>
      <c r="G410" s="315"/>
      <c r="H410" s="294">
        <v>0</v>
      </c>
      <c r="I410" s="294">
        <v>0</v>
      </c>
      <c r="J410" s="294">
        <v>0</v>
      </c>
      <c r="K410" s="294">
        <v>0</v>
      </c>
      <c r="L410" s="294">
        <v>0</v>
      </c>
      <c r="M410" s="294">
        <v>0</v>
      </c>
      <c r="N410" s="294">
        <v>0</v>
      </c>
      <c r="O410" s="294">
        <v>0</v>
      </c>
      <c r="P410" s="294">
        <f t="shared" si="103"/>
        <v>0</v>
      </c>
      <c r="Q410" s="294">
        <v>0</v>
      </c>
      <c r="R410" s="294">
        <f t="shared" si="101"/>
        <v>0</v>
      </c>
      <c r="S410" s="294">
        <f t="shared" si="102"/>
        <v>0</v>
      </c>
    </row>
    <row r="411" spans="1:19" ht="31.5" x14ac:dyDescent="0.25">
      <c r="A411" s="295" t="s">
        <v>969</v>
      </c>
      <c r="B411" s="305" t="s">
        <v>883</v>
      </c>
      <c r="C411" s="297" t="s">
        <v>748</v>
      </c>
      <c r="D411" s="297">
        <v>0</v>
      </c>
      <c r="E411" s="337">
        <v>0</v>
      </c>
      <c r="F411" s="337">
        <v>0</v>
      </c>
      <c r="G411" s="315"/>
      <c r="H411" s="294">
        <v>0</v>
      </c>
      <c r="I411" s="294">
        <v>0</v>
      </c>
      <c r="J411" s="294">
        <v>0</v>
      </c>
      <c r="K411" s="294">
        <v>0</v>
      </c>
      <c r="L411" s="294">
        <v>0</v>
      </c>
      <c r="M411" s="294">
        <v>0</v>
      </c>
      <c r="N411" s="294">
        <v>0</v>
      </c>
      <c r="O411" s="294">
        <v>0</v>
      </c>
      <c r="P411" s="294">
        <f t="shared" si="103"/>
        <v>0</v>
      </c>
      <c r="Q411" s="294">
        <v>0</v>
      </c>
      <c r="R411" s="294">
        <f t="shared" si="101"/>
        <v>0</v>
      </c>
      <c r="S411" s="294">
        <f t="shared" si="102"/>
        <v>0</v>
      </c>
    </row>
    <row r="412" spans="1:19" x14ac:dyDescent="0.25">
      <c r="A412" s="295" t="s">
        <v>598</v>
      </c>
      <c r="B412" s="305" t="s">
        <v>1054</v>
      </c>
      <c r="C412" s="297" t="s">
        <v>748</v>
      </c>
      <c r="D412" s="297">
        <v>0</v>
      </c>
      <c r="E412" s="337">
        <v>0</v>
      </c>
      <c r="F412" s="337">
        <v>0</v>
      </c>
      <c r="G412" s="315"/>
      <c r="H412" s="294">
        <v>0</v>
      </c>
      <c r="I412" s="294">
        <v>0</v>
      </c>
      <c r="J412" s="294">
        <v>0</v>
      </c>
      <c r="K412" s="294">
        <v>0</v>
      </c>
      <c r="L412" s="294">
        <v>0</v>
      </c>
      <c r="M412" s="294">
        <v>0</v>
      </c>
      <c r="N412" s="294">
        <v>0</v>
      </c>
      <c r="O412" s="294">
        <v>0</v>
      </c>
      <c r="P412" s="294">
        <f t="shared" si="103"/>
        <v>0</v>
      </c>
      <c r="Q412" s="294">
        <v>0</v>
      </c>
      <c r="R412" s="294">
        <f t="shared" si="101"/>
        <v>0</v>
      </c>
      <c r="S412" s="294">
        <f t="shared" si="102"/>
        <v>0</v>
      </c>
    </row>
    <row r="413" spans="1:19" x14ac:dyDescent="0.25">
      <c r="A413" s="295" t="s">
        <v>599</v>
      </c>
      <c r="B413" s="305" t="s">
        <v>745</v>
      </c>
      <c r="C413" s="297" t="s">
        <v>748</v>
      </c>
      <c r="D413" s="295">
        <v>0</v>
      </c>
      <c r="E413" s="294">
        <v>0</v>
      </c>
      <c r="F413" s="294">
        <v>0</v>
      </c>
      <c r="G413" s="315"/>
      <c r="H413" s="294">
        <v>0</v>
      </c>
      <c r="I413" s="294">
        <v>0</v>
      </c>
      <c r="J413" s="294">
        <v>255.66800000000001</v>
      </c>
      <c r="K413" s="294">
        <v>255.66779994000001</v>
      </c>
      <c r="L413" s="294">
        <f>J413</f>
        <v>255.66800000000001</v>
      </c>
      <c r="M413" s="294">
        <f>255.66873+0.09787524+34.83263</f>
        <v>290.59923524000004</v>
      </c>
      <c r="N413" s="294">
        <f>N216</f>
        <v>113.81666666666668</v>
      </c>
      <c r="O413" s="294">
        <v>294.22789999999998</v>
      </c>
      <c r="P413" s="294">
        <f t="shared" si="103"/>
        <v>0</v>
      </c>
      <c r="Q413" s="294">
        <v>0</v>
      </c>
      <c r="R413" s="294">
        <f>J413+L413+N413+P413</f>
        <v>625.15266666666673</v>
      </c>
      <c r="S413" s="294">
        <f>K413+M413+O413+Q413</f>
        <v>840.49493517999997</v>
      </c>
    </row>
    <row r="414" spans="1:19" x14ac:dyDescent="0.25">
      <c r="A414" s="295" t="s">
        <v>600</v>
      </c>
      <c r="B414" s="305" t="s">
        <v>1048</v>
      </c>
      <c r="C414" s="297" t="s">
        <v>748</v>
      </c>
      <c r="D414" s="297">
        <v>0</v>
      </c>
      <c r="E414" s="337">
        <v>0</v>
      </c>
      <c r="F414" s="337">
        <v>0</v>
      </c>
      <c r="G414" s="315"/>
      <c r="H414" s="294">
        <v>0</v>
      </c>
      <c r="I414" s="294">
        <v>0</v>
      </c>
      <c r="J414" s="294">
        <v>0</v>
      </c>
      <c r="K414" s="294">
        <v>0</v>
      </c>
      <c r="L414" s="294">
        <v>0</v>
      </c>
      <c r="M414" s="294">
        <v>0</v>
      </c>
      <c r="N414" s="294">
        <v>0</v>
      </c>
      <c r="O414" s="294">
        <v>0</v>
      </c>
      <c r="P414" s="294">
        <f t="shared" si="103"/>
        <v>0</v>
      </c>
      <c r="Q414" s="294">
        <v>0</v>
      </c>
      <c r="R414" s="294">
        <f t="shared" si="101"/>
        <v>0</v>
      </c>
      <c r="S414" s="294">
        <f t="shared" si="102"/>
        <v>0</v>
      </c>
    </row>
    <row r="415" spans="1:19" x14ac:dyDescent="0.25">
      <c r="A415" s="295" t="s">
        <v>601</v>
      </c>
      <c r="B415" s="305" t="s">
        <v>747</v>
      </c>
      <c r="C415" s="297" t="s">
        <v>748</v>
      </c>
      <c r="D415" s="297">
        <v>0</v>
      </c>
      <c r="E415" s="337">
        <v>0</v>
      </c>
      <c r="F415" s="337">
        <v>0</v>
      </c>
      <c r="G415" s="315"/>
      <c r="H415" s="294">
        <v>0</v>
      </c>
      <c r="I415" s="294">
        <v>0</v>
      </c>
      <c r="J415" s="294">
        <v>0</v>
      </c>
      <c r="K415" s="294">
        <v>0</v>
      </c>
      <c r="L415" s="294">
        <v>0</v>
      </c>
      <c r="M415" s="294">
        <v>0</v>
      </c>
      <c r="N415" s="294">
        <v>0</v>
      </c>
      <c r="O415" s="294">
        <v>0</v>
      </c>
      <c r="P415" s="294">
        <f t="shared" si="103"/>
        <v>0</v>
      </c>
      <c r="Q415" s="294">
        <v>0</v>
      </c>
      <c r="R415" s="294">
        <f t="shared" si="101"/>
        <v>0</v>
      </c>
      <c r="S415" s="294">
        <f t="shared" si="102"/>
        <v>0</v>
      </c>
    </row>
    <row r="416" spans="1:19" x14ac:dyDescent="0.25">
      <c r="A416" s="295" t="s">
        <v>602</v>
      </c>
      <c r="B416" s="305" t="s">
        <v>1055</v>
      </c>
      <c r="C416" s="297" t="s">
        <v>748</v>
      </c>
      <c r="D416" s="297">
        <v>0</v>
      </c>
      <c r="E416" s="337">
        <v>0</v>
      </c>
      <c r="F416" s="337">
        <v>0</v>
      </c>
      <c r="G416" s="315"/>
      <c r="H416" s="294">
        <v>0</v>
      </c>
      <c r="I416" s="294">
        <v>0</v>
      </c>
      <c r="J416" s="294">
        <v>0</v>
      </c>
      <c r="K416" s="294">
        <v>0</v>
      </c>
      <c r="L416" s="294">
        <v>0</v>
      </c>
      <c r="M416" s="294">
        <v>0</v>
      </c>
      <c r="N416" s="294">
        <v>0</v>
      </c>
      <c r="O416" s="294">
        <v>0</v>
      </c>
      <c r="P416" s="294">
        <f t="shared" si="103"/>
        <v>0</v>
      </c>
      <c r="Q416" s="294">
        <v>0</v>
      </c>
      <c r="R416" s="294">
        <f t="shared" si="101"/>
        <v>0</v>
      </c>
      <c r="S416" s="294">
        <f t="shared" si="102"/>
        <v>0</v>
      </c>
    </row>
    <row r="417" spans="1:19" ht="31.5" x14ac:dyDescent="0.25">
      <c r="A417" s="295" t="s">
        <v>617</v>
      </c>
      <c r="B417" s="305" t="s">
        <v>1031</v>
      </c>
      <c r="C417" s="297" t="s">
        <v>748</v>
      </c>
      <c r="D417" s="297">
        <v>0</v>
      </c>
      <c r="E417" s="337">
        <v>0</v>
      </c>
      <c r="F417" s="337">
        <v>0</v>
      </c>
      <c r="G417" s="315"/>
      <c r="H417" s="294">
        <v>0</v>
      </c>
      <c r="I417" s="294">
        <v>0</v>
      </c>
      <c r="J417" s="294">
        <v>0</v>
      </c>
      <c r="K417" s="294">
        <v>0</v>
      </c>
      <c r="L417" s="294">
        <v>0</v>
      </c>
      <c r="M417" s="294">
        <v>0</v>
      </c>
      <c r="N417" s="294">
        <v>0</v>
      </c>
      <c r="O417" s="294">
        <v>0</v>
      </c>
      <c r="P417" s="294">
        <f t="shared" si="103"/>
        <v>0</v>
      </c>
      <c r="Q417" s="294">
        <v>0</v>
      </c>
      <c r="R417" s="294">
        <f t="shared" si="101"/>
        <v>0</v>
      </c>
      <c r="S417" s="294">
        <f t="shared" si="102"/>
        <v>0</v>
      </c>
    </row>
    <row r="418" spans="1:19" x14ac:dyDescent="0.25">
      <c r="A418" s="295" t="s">
        <v>970</v>
      </c>
      <c r="B418" s="306" t="s">
        <v>643</v>
      </c>
      <c r="C418" s="297" t="s">
        <v>748</v>
      </c>
      <c r="D418" s="297">
        <v>0</v>
      </c>
      <c r="E418" s="337">
        <v>0</v>
      </c>
      <c r="F418" s="337">
        <v>0</v>
      </c>
      <c r="G418" s="315"/>
      <c r="H418" s="294">
        <v>0</v>
      </c>
      <c r="I418" s="294">
        <v>0</v>
      </c>
      <c r="J418" s="294">
        <v>0</v>
      </c>
      <c r="K418" s="294">
        <v>0</v>
      </c>
      <c r="L418" s="294">
        <v>0</v>
      </c>
      <c r="M418" s="294">
        <v>0</v>
      </c>
      <c r="N418" s="294">
        <v>0</v>
      </c>
      <c r="O418" s="294">
        <v>0</v>
      </c>
      <c r="P418" s="294">
        <f t="shared" si="103"/>
        <v>0</v>
      </c>
      <c r="Q418" s="294">
        <v>0</v>
      </c>
      <c r="R418" s="294">
        <f t="shared" si="101"/>
        <v>0</v>
      </c>
      <c r="S418" s="294">
        <f t="shared" si="102"/>
        <v>0</v>
      </c>
    </row>
    <row r="419" spans="1:19" x14ac:dyDescent="0.25">
      <c r="A419" s="295" t="s">
        <v>971</v>
      </c>
      <c r="B419" s="316" t="s">
        <v>631</v>
      </c>
      <c r="C419" s="297" t="s">
        <v>748</v>
      </c>
      <c r="D419" s="297">
        <v>0</v>
      </c>
      <c r="E419" s="337">
        <v>0</v>
      </c>
      <c r="F419" s="337">
        <v>0</v>
      </c>
      <c r="G419" s="315"/>
      <c r="H419" s="294">
        <v>0</v>
      </c>
      <c r="I419" s="294">
        <v>0</v>
      </c>
      <c r="J419" s="294">
        <v>0</v>
      </c>
      <c r="K419" s="294">
        <v>0</v>
      </c>
      <c r="L419" s="294">
        <v>0</v>
      </c>
      <c r="M419" s="294">
        <v>0</v>
      </c>
      <c r="N419" s="294">
        <v>0</v>
      </c>
      <c r="O419" s="294">
        <v>0</v>
      </c>
      <c r="P419" s="294">
        <f t="shared" si="103"/>
        <v>0</v>
      </c>
      <c r="Q419" s="294">
        <v>0</v>
      </c>
      <c r="R419" s="294">
        <f t="shared" si="101"/>
        <v>0</v>
      </c>
      <c r="S419" s="294">
        <f t="shared" si="102"/>
        <v>0</v>
      </c>
    </row>
    <row r="420" spans="1:19" ht="47.25" x14ac:dyDescent="0.25">
      <c r="A420" s="295" t="s">
        <v>214</v>
      </c>
      <c r="B420" s="303" t="s">
        <v>1176</v>
      </c>
      <c r="C420" s="297" t="s">
        <v>748</v>
      </c>
      <c r="D420" s="295">
        <v>0</v>
      </c>
      <c r="E420" s="294">
        <v>0</v>
      </c>
      <c r="F420" s="294">
        <v>0</v>
      </c>
      <c r="G420" s="294"/>
      <c r="H420" s="294">
        <v>0</v>
      </c>
      <c r="I420" s="294">
        <v>0</v>
      </c>
      <c r="J420" s="294">
        <f>J216-J413</f>
        <v>344.99199999999996</v>
      </c>
      <c r="K420" s="294">
        <v>67.059816729999994</v>
      </c>
      <c r="L420" s="294">
        <f>L216-L413</f>
        <v>39.823666666666668</v>
      </c>
      <c r="M420" s="294">
        <f>M216-M413</f>
        <v>169.73076475999994</v>
      </c>
      <c r="N420" s="294">
        <v>0</v>
      </c>
      <c r="O420" s="294">
        <f>O216-O413</f>
        <v>221.70127969999999</v>
      </c>
      <c r="P420" s="294">
        <f t="shared" si="103"/>
        <v>0</v>
      </c>
      <c r="Q420" s="294">
        <f>Q216-Q413</f>
        <v>0</v>
      </c>
      <c r="R420" s="294">
        <f t="shared" si="101"/>
        <v>384.81566666666663</v>
      </c>
      <c r="S420" s="294">
        <f t="shared" si="102"/>
        <v>458.4918611899999</v>
      </c>
    </row>
    <row r="421" spans="1:19" x14ac:dyDescent="0.25">
      <c r="A421" s="295" t="s">
        <v>216</v>
      </c>
      <c r="B421" s="303" t="s">
        <v>789</v>
      </c>
      <c r="C421" s="297" t="s">
        <v>748</v>
      </c>
      <c r="D421" s="295">
        <v>0</v>
      </c>
      <c r="E421" s="294">
        <v>0</v>
      </c>
      <c r="F421" s="294">
        <v>0</v>
      </c>
      <c r="G421" s="294">
        <v>0</v>
      </c>
      <c r="H421" s="294">
        <v>0</v>
      </c>
      <c r="I421" s="294">
        <v>0</v>
      </c>
      <c r="J421" s="294">
        <v>0</v>
      </c>
      <c r="K421" s="294">
        <v>0</v>
      </c>
      <c r="L421" s="294">
        <v>0</v>
      </c>
      <c r="M421" s="294">
        <v>0</v>
      </c>
      <c r="N421" s="295">
        <v>0</v>
      </c>
      <c r="O421" s="294">
        <v>0</v>
      </c>
      <c r="P421" s="294">
        <v>0</v>
      </c>
      <c r="Q421" s="294">
        <v>0</v>
      </c>
      <c r="R421" s="294">
        <f t="shared" si="101"/>
        <v>0</v>
      </c>
      <c r="S421" s="294">
        <f t="shared" si="102"/>
        <v>0</v>
      </c>
    </row>
    <row r="422" spans="1:19" x14ac:dyDescent="0.25">
      <c r="A422" s="295" t="s">
        <v>621</v>
      </c>
      <c r="B422" s="305" t="s">
        <v>744</v>
      </c>
      <c r="C422" s="297" t="s">
        <v>748</v>
      </c>
      <c r="D422" s="295">
        <v>0</v>
      </c>
      <c r="E422" s="294">
        <v>0</v>
      </c>
      <c r="F422" s="294">
        <v>0</v>
      </c>
      <c r="G422" s="294">
        <v>0</v>
      </c>
      <c r="H422" s="294">
        <v>0</v>
      </c>
      <c r="I422" s="294">
        <v>0</v>
      </c>
      <c r="J422" s="294">
        <v>0</v>
      </c>
      <c r="K422" s="294">
        <v>0</v>
      </c>
      <c r="L422" s="294">
        <v>0</v>
      </c>
      <c r="M422" s="294">
        <v>0</v>
      </c>
      <c r="N422" s="295">
        <v>0</v>
      </c>
      <c r="O422" s="294">
        <v>0</v>
      </c>
      <c r="P422" s="294">
        <v>0</v>
      </c>
      <c r="Q422" s="294">
        <v>0</v>
      </c>
      <c r="R422" s="294">
        <f t="shared" si="101"/>
        <v>0</v>
      </c>
      <c r="S422" s="294">
        <f t="shared" si="102"/>
        <v>0</v>
      </c>
    </row>
    <row r="423" spans="1:19" ht="31.5" x14ac:dyDescent="0.25">
      <c r="A423" s="295" t="s">
        <v>919</v>
      </c>
      <c r="B423" s="305" t="s">
        <v>897</v>
      </c>
      <c r="C423" s="297" t="s">
        <v>748</v>
      </c>
      <c r="D423" s="297">
        <v>0</v>
      </c>
      <c r="E423" s="294">
        <v>0</v>
      </c>
      <c r="F423" s="294">
        <v>0</v>
      </c>
      <c r="G423" s="315">
        <v>0</v>
      </c>
      <c r="H423" s="294">
        <v>0</v>
      </c>
      <c r="I423" s="294">
        <v>0</v>
      </c>
      <c r="J423" s="294">
        <v>0</v>
      </c>
      <c r="K423" s="294">
        <v>0</v>
      </c>
      <c r="L423" s="294">
        <v>0</v>
      </c>
      <c r="M423" s="294">
        <v>0</v>
      </c>
      <c r="N423" s="295">
        <v>0</v>
      </c>
      <c r="O423" s="294">
        <v>0</v>
      </c>
      <c r="P423" s="294">
        <v>0</v>
      </c>
      <c r="Q423" s="294">
        <v>0</v>
      </c>
      <c r="R423" s="294">
        <f t="shared" si="101"/>
        <v>0</v>
      </c>
      <c r="S423" s="294">
        <f t="shared" si="102"/>
        <v>0</v>
      </c>
    </row>
    <row r="424" spans="1:19" ht="31.5" x14ac:dyDescent="0.25">
      <c r="A424" s="295" t="s">
        <v>920</v>
      </c>
      <c r="B424" s="305" t="s">
        <v>898</v>
      </c>
      <c r="C424" s="297" t="s">
        <v>748</v>
      </c>
      <c r="D424" s="297">
        <v>0</v>
      </c>
      <c r="E424" s="294">
        <v>0</v>
      </c>
      <c r="F424" s="294">
        <v>0</v>
      </c>
      <c r="G424" s="315">
        <v>0</v>
      </c>
      <c r="H424" s="294">
        <v>0</v>
      </c>
      <c r="I424" s="294">
        <v>0</v>
      </c>
      <c r="J424" s="294">
        <v>0</v>
      </c>
      <c r="K424" s="294">
        <v>0</v>
      </c>
      <c r="L424" s="294">
        <v>0</v>
      </c>
      <c r="M424" s="294">
        <v>0</v>
      </c>
      <c r="N424" s="295">
        <v>0</v>
      </c>
      <c r="O424" s="294">
        <v>0</v>
      </c>
      <c r="P424" s="294">
        <v>0</v>
      </c>
      <c r="Q424" s="294">
        <v>0</v>
      </c>
      <c r="R424" s="294">
        <f t="shared" si="101"/>
        <v>0</v>
      </c>
      <c r="S424" s="294">
        <f t="shared" si="102"/>
        <v>0</v>
      </c>
    </row>
    <row r="425" spans="1:19" ht="31.5" x14ac:dyDescent="0.25">
      <c r="A425" s="295" t="s">
        <v>1080</v>
      </c>
      <c r="B425" s="305" t="s">
        <v>883</v>
      </c>
      <c r="C425" s="297" t="s">
        <v>748</v>
      </c>
      <c r="D425" s="297">
        <v>0</v>
      </c>
      <c r="E425" s="294">
        <v>0</v>
      </c>
      <c r="F425" s="294">
        <v>0</v>
      </c>
      <c r="G425" s="315">
        <v>0</v>
      </c>
      <c r="H425" s="294">
        <v>0</v>
      </c>
      <c r="I425" s="294">
        <v>0</v>
      </c>
      <c r="J425" s="294">
        <v>0</v>
      </c>
      <c r="K425" s="294">
        <v>0</v>
      </c>
      <c r="L425" s="294">
        <v>0</v>
      </c>
      <c r="M425" s="294">
        <v>0</v>
      </c>
      <c r="N425" s="295">
        <v>0</v>
      </c>
      <c r="O425" s="294">
        <v>0</v>
      </c>
      <c r="P425" s="294">
        <v>0</v>
      </c>
      <c r="Q425" s="294">
        <v>0</v>
      </c>
      <c r="R425" s="294">
        <f t="shared" si="101"/>
        <v>0</v>
      </c>
      <c r="S425" s="294">
        <f t="shared" si="102"/>
        <v>0</v>
      </c>
    </row>
    <row r="426" spans="1:19" x14ac:dyDescent="0.25">
      <c r="A426" s="295" t="s">
        <v>622</v>
      </c>
      <c r="B426" s="305" t="s">
        <v>1054</v>
      </c>
      <c r="C426" s="297" t="s">
        <v>748</v>
      </c>
      <c r="D426" s="297">
        <v>0</v>
      </c>
      <c r="E426" s="294">
        <v>0</v>
      </c>
      <c r="F426" s="294">
        <v>0</v>
      </c>
      <c r="G426" s="315">
        <v>0</v>
      </c>
      <c r="H426" s="294">
        <v>0</v>
      </c>
      <c r="I426" s="294">
        <v>0</v>
      </c>
      <c r="J426" s="294">
        <v>0</v>
      </c>
      <c r="K426" s="294">
        <v>0</v>
      </c>
      <c r="L426" s="294">
        <v>0</v>
      </c>
      <c r="M426" s="294">
        <v>0</v>
      </c>
      <c r="N426" s="295">
        <v>0</v>
      </c>
      <c r="O426" s="294">
        <v>0</v>
      </c>
      <c r="P426" s="294">
        <v>0</v>
      </c>
      <c r="Q426" s="294">
        <v>0</v>
      </c>
      <c r="R426" s="294">
        <f t="shared" si="101"/>
        <v>0</v>
      </c>
      <c r="S426" s="294">
        <f t="shared" si="102"/>
        <v>0</v>
      </c>
    </row>
    <row r="427" spans="1:19" x14ac:dyDescent="0.25">
      <c r="A427" s="295" t="s">
        <v>623</v>
      </c>
      <c r="B427" s="305" t="s">
        <v>745</v>
      </c>
      <c r="C427" s="297" t="s">
        <v>748</v>
      </c>
      <c r="D427" s="297">
        <v>0</v>
      </c>
      <c r="E427" s="294">
        <v>0</v>
      </c>
      <c r="F427" s="294">
        <v>0</v>
      </c>
      <c r="G427" s="315">
        <v>0</v>
      </c>
      <c r="H427" s="294">
        <v>0</v>
      </c>
      <c r="I427" s="294">
        <v>0</v>
      </c>
      <c r="J427" s="294">
        <v>0</v>
      </c>
      <c r="K427" s="294">
        <v>0</v>
      </c>
      <c r="L427" s="294">
        <v>0</v>
      </c>
      <c r="M427" s="294">
        <v>0</v>
      </c>
      <c r="N427" s="295">
        <v>0</v>
      </c>
      <c r="O427" s="294">
        <v>0</v>
      </c>
      <c r="P427" s="294">
        <v>0</v>
      </c>
      <c r="Q427" s="294">
        <v>0</v>
      </c>
      <c r="R427" s="294">
        <f t="shared" si="101"/>
        <v>0</v>
      </c>
      <c r="S427" s="294">
        <f t="shared" si="102"/>
        <v>0</v>
      </c>
    </row>
    <row r="428" spans="1:19" x14ac:dyDescent="0.25">
      <c r="A428" s="295" t="s">
        <v>624</v>
      </c>
      <c r="B428" s="305" t="s">
        <v>1048</v>
      </c>
      <c r="C428" s="297" t="s">
        <v>748</v>
      </c>
      <c r="D428" s="297">
        <v>0</v>
      </c>
      <c r="E428" s="294">
        <v>0</v>
      </c>
      <c r="F428" s="294">
        <v>0</v>
      </c>
      <c r="G428" s="315">
        <v>0</v>
      </c>
      <c r="H428" s="294">
        <v>0</v>
      </c>
      <c r="I428" s="294">
        <v>0</v>
      </c>
      <c r="J428" s="294">
        <v>0</v>
      </c>
      <c r="K428" s="294">
        <v>0</v>
      </c>
      <c r="L428" s="294">
        <v>0</v>
      </c>
      <c r="M428" s="294">
        <v>0</v>
      </c>
      <c r="N428" s="295">
        <v>0</v>
      </c>
      <c r="O428" s="294">
        <v>0</v>
      </c>
      <c r="P428" s="294">
        <v>0</v>
      </c>
      <c r="Q428" s="294">
        <v>0</v>
      </c>
      <c r="R428" s="294">
        <f t="shared" si="101"/>
        <v>0</v>
      </c>
      <c r="S428" s="294">
        <f t="shared" si="102"/>
        <v>0</v>
      </c>
    </row>
    <row r="429" spans="1:19" x14ac:dyDescent="0.25">
      <c r="A429" s="295" t="s">
        <v>625</v>
      </c>
      <c r="B429" s="305" t="s">
        <v>747</v>
      </c>
      <c r="C429" s="297" t="s">
        <v>748</v>
      </c>
      <c r="D429" s="297">
        <v>0</v>
      </c>
      <c r="E429" s="294">
        <v>0</v>
      </c>
      <c r="F429" s="294">
        <v>0</v>
      </c>
      <c r="G429" s="315">
        <v>0</v>
      </c>
      <c r="H429" s="294">
        <v>0</v>
      </c>
      <c r="I429" s="294">
        <v>0</v>
      </c>
      <c r="J429" s="294">
        <v>0</v>
      </c>
      <c r="K429" s="294">
        <v>0</v>
      </c>
      <c r="L429" s="294">
        <v>0</v>
      </c>
      <c r="M429" s="294">
        <v>0</v>
      </c>
      <c r="N429" s="295">
        <v>0</v>
      </c>
      <c r="O429" s="294">
        <v>0</v>
      </c>
      <c r="P429" s="294">
        <v>0</v>
      </c>
      <c r="Q429" s="294">
        <v>0</v>
      </c>
      <c r="R429" s="294">
        <f t="shared" si="101"/>
        <v>0</v>
      </c>
      <c r="S429" s="294">
        <f t="shared" si="102"/>
        <v>0</v>
      </c>
    </row>
    <row r="430" spans="1:19" x14ac:dyDescent="0.25">
      <c r="A430" s="295" t="s">
        <v>626</v>
      </c>
      <c r="B430" s="305" t="s">
        <v>1055</v>
      </c>
      <c r="C430" s="297" t="s">
        <v>748</v>
      </c>
      <c r="D430" s="297">
        <v>0</v>
      </c>
      <c r="E430" s="294">
        <v>0</v>
      </c>
      <c r="F430" s="294">
        <v>0</v>
      </c>
      <c r="G430" s="315">
        <v>0</v>
      </c>
      <c r="H430" s="294">
        <v>0</v>
      </c>
      <c r="I430" s="294">
        <v>0</v>
      </c>
      <c r="J430" s="294">
        <v>0</v>
      </c>
      <c r="K430" s="294">
        <v>0</v>
      </c>
      <c r="L430" s="294">
        <v>0</v>
      </c>
      <c r="M430" s="294">
        <v>0</v>
      </c>
      <c r="N430" s="295">
        <v>0</v>
      </c>
      <c r="O430" s="294">
        <v>0</v>
      </c>
      <c r="P430" s="294">
        <v>0</v>
      </c>
      <c r="Q430" s="294">
        <v>0</v>
      </c>
      <c r="R430" s="294">
        <f t="shared" si="101"/>
        <v>0</v>
      </c>
      <c r="S430" s="294">
        <f t="shared" si="102"/>
        <v>0</v>
      </c>
    </row>
    <row r="431" spans="1:19" ht="31.5" x14ac:dyDescent="0.25">
      <c r="A431" s="295" t="s">
        <v>627</v>
      </c>
      <c r="B431" s="305" t="s">
        <v>1031</v>
      </c>
      <c r="C431" s="297" t="s">
        <v>748</v>
      </c>
      <c r="D431" s="297">
        <v>0</v>
      </c>
      <c r="E431" s="294">
        <v>0</v>
      </c>
      <c r="F431" s="294">
        <v>0</v>
      </c>
      <c r="G431" s="315">
        <v>0</v>
      </c>
      <c r="H431" s="294">
        <v>0</v>
      </c>
      <c r="I431" s="294">
        <v>0</v>
      </c>
      <c r="J431" s="294">
        <v>0</v>
      </c>
      <c r="K431" s="294">
        <v>0</v>
      </c>
      <c r="L431" s="294">
        <v>0</v>
      </c>
      <c r="M431" s="294">
        <v>0</v>
      </c>
      <c r="N431" s="295">
        <v>0</v>
      </c>
      <c r="O431" s="294">
        <v>0</v>
      </c>
      <c r="P431" s="294">
        <v>0</v>
      </c>
      <c r="Q431" s="294">
        <v>0</v>
      </c>
      <c r="R431" s="294">
        <f t="shared" si="101"/>
        <v>0</v>
      </c>
      <c r="S431" s="294">
        <f t="shared" si="102"/>
        <v>0</v>
      </c>
    </row>
    <row r="432" spans="1:19" x14ac:dyDescent="0.25">
      <c r="A432" s="295" t="s">
        <v>972</v>
      </c>
      <c r="B432" s="316" t="s">
        <v>643</v>
      </c>
      <c r="C432" s="297" t="s">
        <v>748</v>
      </c>
      <c r="D432" s="297">
        <v>0</v>
      </c>
      <c r="E432" s="294">
        <v>0</v>
      </c>
      <c r="F432" s="294">
        <v>0</v>
      </c>
      <c r="G432" s="315">
        <v>0</v>
      </c>
      <c r="H432" s="294">
        <v>0</v>
      </c>
      <c r="I432" s="294">
        <v>0</v>
      </c>
      <c r="J432" s="294">
        <v>0</v>
      </c>
      <c r="K432" s="294">
        <v>0</v>
      </c>
      <c r="L432" s="294">
        <v>0</v>
      </c>
      <c r="M432" s="294">
        <v>0</v>
      </c>
      <c r="N432" s="295">
        <v>0</v>
      </c>
      <c r="O432" s="294">
        <v>0</v>
      </c>
      <c r="P432" s="294">
        <v>0</v>
      </c>
      <c r="Q432" s="294">
        <v>0</v>
      </c>
      <c r="R432" s="294">
        <f t="shared" si="101"/>
        <v>0</v>
      </c>
      <c r="S432" s="294">
        <f t="shared" si="102"/>
        <v>0</v>
      </c>
    </row>
    <row r="433" spans="1:19" x14ac:dyDescent="0.25">
      <c r="A433" s="295" t="s">
        <v>973</v>
      </c>
      <c r="B433" s="316" t="s">
        <v>631</v>
      </c>
      <c r="C433" s="297" t="s">
        <v>748</v>
      </c>
      <c r="D433" s="297">
        <v>0</v>
      </c>
      <c r="E433" s="294">
        <v>0</v>
      </c>
      <c r="F433" s="294">
        <v>0</v>
      </c>
      <c r="G433" s="315">
        <v>0</v>
      </c>
      <c r="H433" s="294">
        <v>0</v>
      </c>
      <c r="I433" s="294">
        <v>0</v>
      </c>
      <c r="J433" s="294">
        <v>0</v>
      </c>
      <c r="K433" s="294">
        <v>0</v>
      </c>
      <c r="L433" s="294">
        <v>0</v>
      </c>
      <c r="M433" s="294">
        <v>0</v>
      </c>
      <c r="N433" s="295">
        <v>0</v>
      </c>
      <c r="O433" s="294">
        <v>0</v>
      </c>
      <c r="P433" s="294">
        <v>0</v>
      </c>
      <c r="Q433" s="294">
        <v>0</v>
      </c>
      <c r="R433" s="294">
        <f t="shared" si="101"/>
        <v>0</v>
      </c>
      <c r="S433" s="294">
        <f t="shared" si="102"/>
        <v>0</v>
      </c>
    </row>
    <row r="434" spans="1:19" x14ac:dyDescent="0.25">
      <c r="A434" s="295" t="s">
        <v>21</v>
      </c>
      <c r="B434" s="304" t="s">
        <v>1118</v>
      </c>
      <c r="C434" s="297" t="s">
        <v>748</v>
      </c>
      <c r="D434" s="297">
        <v>0</v>
      </c>
      <c r="E434" s="294">
        <v>0</v>
      </c>
      <c r="F434" s="294">
        <v>0</v>
      </c>
      <c r="G434" s="315">
        <v>0</v>
      </c>
      <c r="H434" s="294">
        <v>0</v>
      </c>
      <c r="I434" s="294">
        <v>0</v>
      </c>
      <c r="J434" s="294">
        <v>0</v>
      </c>
      <c r="K434" s="294">
        <v>0</v>
      </c>
      <c r="L434" s="294">
        <v>0</v>
      </c>
      <c r="M434" s="294">
        <v>0</v>
      </c>
      <c r="N434" s="295">
        <v>0</v>
      </c>
      <c r="O434" s="294">
        <v>0</v>
      </c>
      <c r="P434" s="294">
        <v>0</v>
      </c>
      <c r="Q434" s="294">
        <v>0</v>
      </c>
      <c r="R434" s="294">
        <f t="shared" si="101"/>
        <v>0</v>
      </c>
      <c r="S434" s="294">
        <f t="shared" si="102"/>
        <v>0</v>
      </c>
    </row>
    <row r="435" spans="1:19" x14ac:dyDescent="0.25">
      <c r="A435" s="295" t="s">
        <v>37</v>
      </c>
      <c r="B435" s="304" t="s">
        <v>325</v>
      </c>
      <c r="C435" s="297" t="s">
        <v>748</v>
      </c>
      <c r="D435" s="295">
        <v>0</v>
      </c>
      <c r="E435" s="294">
        <v>0</v>
      </c>
      <c r="F435" s="294">
        <v>0</v>
      </c>
      <c r="G435" s="294">
        <v>0</v>
      </c>
      <c r="H435" s="294">
        <v>0</v>
      </c>
      <c r="I435" s="294">
        <v>0</v>
      </c>
      <c r="J435" s="294">
        <v>0</v>
      </c>
      <c r="K435" s="294">
        <v>0</v>
      </c>
      <c r="L435" s="294">
        <v>0</v>
      </c>
      <c r="M435" s="294">
        <v>0</v>
      </c>
      <c r="N435" s="295">
        <v>0</v>
      </c>
      <c r="O435" s="294">
        <v>0</v>
      </c>
      <c r="P435" s="294">
        <v>0</v>
      </c>
      <c r="Q435" s="294">
        <v>0</v>
      </c>
      <c r="R435" s="294">
        <f t="shared" si="101"/>
        <v>0</v>
      </c>
      <c r="S435" s="294">
        <f t="shared" si="102"/>
        <v>0</v>
      </c>
    </row>
    <row r="436" spans="1:19" x14ac:dyDescent="0.25">
      <c r="A436" s="295" t="s">
        <v>71</v>
      </c>
      <c r="B436" s="318" t="s">
        <v>909</v>
      </c>
      <c r="C436" s="297" t="s">
        <v>748</v>
      </c>
      <c r="D436" s="297">
        <v>0</v>
      </c>
      <c r="E436" s="294">
        <v>0</v>
      </c>
      <c r="F436" s="294">
        <v>0</v>
      </c>
      <c r="G436" s="315">
        <v>0</v>
      </c>
      <c r="H436" s="294">
        <v>0</v>
      </c>
      <c r="I436" s="294">
        <v>0</v>
      </c>
      <c r="J436" s="294">
        <v>0</v>
      </c>
      <c r="K436" s="294">
        <v>0</v>
      </c>
      <c r="L436" s="294">
        <v>0</v>
      </c>
      <c r="M436" s="294">
        <v>0</v>
      </c>
      <c r="N436" s="295">
        <v>0</v>
      </c>
      <c r="O436" s="294">
        <v>0</v>
      </c>
      <c r="P436" s="294">
        <v>0</v>
      </c>
      <c r="Q436" s="294">
        <v>0</v>
      </c>
      <c r="R436" s="294">
        <f t="shared" si="101"/>
        <v>0</v>
      </c>
      <c r="S436" s="294">
        <f t="shared" si="102"/>
        <v>0</v>
      </c>
    </row>
    <row r="437" spans="1:19" x14ac:dyDescent="0.25">
      <c r="A437" s="295" t="s">
        <v>618</v>
      </c>
      <c r="B437" s="318" t="s">
        <v>619</v>
      </c>
      <c r="C437" s="297" t="s">
        <v>748</v>
      </c>
      <c r="D437" s="297">
        <v>0</v>
      </c>
      <c r="E437" s="294">
        <v>0</v>
      </c>
      <c r="F437" s="294">
        <v>0</v>
      </c>
      <c r="G437" s="315">
        <v>0</v>
      </c>
      <c r="H437" s="294">
        <v>0</v>
      </c>
      <c r="I437" s="294">
        <v>0</v>
      </c>
      <c r="J437" s="294">
        <v>0</v>
      </c>
      <c r="K437" s="294">
        <v>0</v>
      </c>
      <c r="L437" s="294">
        <v>0</v>
      </c>
      <c r="M437" s="294">
        <v>0</v>
      </c>
      <c r="N437" s="295">
        <v>0</v>
      </c>
      <c r="O437" s="294">
        <v>0</v>
      </c>
      <c r="P437" s="294">
        <v>0</v>
      </c>
      <c r="Q437" s="294">
        <v>0</v>
      </c>
      <c r="R437" s="294">
        <f t="shared" si="101"/>
        <v>0</v>
      </c>
      <c r="S437" s="294">
        <f t="shared" si="102"/>
        <v>0</v>
      </c>
    </row>
    <row r="438" spans="1:19" ht="18" customHeight="1" x14ac:dyDescent="0.25">
      <c r="A438" s="295" t="s">
        <v>1101</v>
      </c>
      <c r="B438" s="318" t="s">
        <v>1119</v>
      </c>
      <c r="C438" s="297" t="s">
        <v>748</v>
      </c>
      <c r="D438" s="297">
        <v>0</v>
      </c>
      <c r="E438" s="294">
        <v>0</v>
      </c>
      <c r="F438" s="294">
        <v>0</v>
      </c>
      <c r="G438" s="315">
        <v>0</v>
      </c>
      <c r="H438" s="294">
        <v>0</v>
      </c>
      <c r="I438" s="294">
        <v>0</v>
      </c>
      <c r="J438" s="294">
        <v>0</v>
      </c>
      <c r="K438" s="294">
        <v>0</v>
      </c>
      <c r="L438" s="294">
        <v>0</v>
      </c>
      <c r="M438" s="294">
        <v>0</v>
      </c>
      <c r="N438" s="295">
        <v>0</v>
      </c>
      <c r="O438" s="294">
        <v>0</v>
      </c>
      <c r="P438" s="294">
        <v>0</v>
      </c>
      <c r="Q438" s="294">
        <v>0</v>
      </c>
      <c r="R438" s="294">
        <f t="shared" si="101"/>
        <v>0</v>
      </c>
      <c r="S438" s="294">
        <f t="shared" si="102"/>
        <v>0</v>
      </c>
    </row>
    <row r="439" spans="1:19" x14ac:dyDescent="0.25">
      <c r="A439" s="295" t="s">
        <v>1102</v>
      </c>
      <c r="B439" s="318" t="s">
        <v>1103</v>
      </c>
      <c r="C439" s="297" t="s">
        <v>748</v>
      </c>
      <c r="D439" s="297">
        <v>0</v>
      </c>
      <c r="E439" s="294">
        <v>0</v>
      </c>
      <c r="F439" s="294">
        <v>0</v>
      </c>
      <c r="G439" s="315">
        <v>0</v>
      </c>
      <c r="H439" s="294">
        <v>0</v>
      </c>
      <c r="I439" s="294">
        <v>0</v>
      </c>
      <c r="J439" s="294">
        <v>0</v>
      </c>
      <c r="K439" s="294">
        <v>0</v>
      </c>
      <c r="L439" s="294">
        <v>0</v>
      </c>
      <c r="M439" s="294">
        <v>0</v>
      </c>
      <c r="N439" s="295">
        <v>0</v>
      </c>
      <c r="O439" s="294">
        <v>0</v>
      </c>
      <c r="P439" s="294">
        <v>0</v>
      </c>
      <c r="Q439" s="294">
        <v>0</v>
      </c>
      <c r="R439" s="294">
        <f t="shared" si="101"/>
        <v>0</v>
      </c>
      <c r="S439" s="294">
        <f t="shared" si="102"/>
        <v>0</v>
      </c>
    </row>
    <row r="440" spans="1:19" x14ac:dyDescent="0.25">
      <c r="A440" s="295" t="s">
        <v>19</v>
      </c>
      <c r="B440" s="314" t="s">
        <v>221</v>
      </c>
      <c r="C440" s="297" t="s">
        <v>748</v>
      </c>
      <c r="D440" s="295">
        <v>0</v>
      </c>
      <c r="E440" s="294">
        <v>0</v>
      </c>
      <c r="F440" s="294">
        <v>0</v>
      </c>
      <c r="G440" s="294">
        <v>0</v>
      </c>
      <c r="H440" s="294">
        <v>0</v>
      </c>
      <c r="I440" s="294">
        <v>0</v>
      </c>
      <c r="J440" s="294">
        <v>0</v>
      </c>
      <c r="K440" s="294">
        <v>0</v>
      </c>
      <c r="L440" s="294">
        <v>0</v>
      </c>
      <c r="M440" s="294">
        <v>0</v>
      </c>
      <c r="N440" s="295">
        <v>0</v>
      </c>
      <c r="O440" s="294">
        <v>0</v>
      </c>
      <c r="P440" s="294">
        <v>0</v>
      </c>
      <c r="Q440" s="294">
        <v>0</v>
      </c>
      <c r="R440" s="294">
        <f t="shared" si="101"/>
        <v>0</v>
      </c>
      <c r="S440" s="294">
        <f t="shared" si="102"/>
        <v>0</v>
      </c>
    </row>
    <row r="441" spans="1:19" x14ac:dyDescent="0.25">
      <c r="A441" s="295" t="s">
        <v>23</v>
      </c>
      <c r="B441" s="304" t="s">
        <v>222</v>
      </c>
      <c r="C441" s="297" t="s">
        <v>748</v>
      </c>
      <c r="D441" s="297">
        <v>0</v>
      </c>
      <c r="E441" s="294">
        <v>0</v>
      </c>
      <c r="F441" s="294">
        <v>0</v>
      </c>
      <c r="G441" s="315">
        <v>0</v>
      </c>
      <c r="H441" s="294">
        <v>0</v>
      </c>
      <c r="I441" s="294">
        <v>0</v>
      </c>
      <c r="J441" s="294">
        <v>0</v>
      </c>
      <c r="K441" s="294">
        <v>0</v>
      </c>
      <c r="L441" s="294">
        <v>0</v>
      </c>
      <c r="M441" s="294">
        <v>0</v>
      </c>
      <c r="N441" s="295">
        <v>0</v>
      </c>
      <c r="O441" s="294">
        <v>0</v>
      </c>
      <c r="P441" s="294">
        <v>0</v>
      </c>
      <c r="Q441" s="294">
        <v>0</v>
      </c>
      <c r="R441" s="294">
        <f t="shared" si="101"/>
        <v>0</v>
      </c>
      <c r="S441" s="294">
        <f t="shared" si="102"/>
        <v>0</v>
      </c>
    </row>
    <row r="442" spans="1:19" x14ac:dyDescent="0.25">
      <c r="A442" s="295" t="s">
        <v>24</v>
      </c>
      <c r="B442" s="304" t="s">
        <v>223</v>
      </c>
      <c r="C442" s="297" t="s">
        <v>748</v>
      </c>
      <c r="D442" s="297">
        <v>0</v>
      </c>
      <c r="E442" s="294">
        <v>0</v>
      </c>
      <c r="F442" s="294">
        <v>0</v>
      </c>
      <c r="G442" s="315">
        <v>0</v>
      </c>
      <c r="H442" s="294">
        <v>0</v>
      </c>
      <c r="I442" s="294">
        <v>0</v>
      </c>
      <c r="J442" s="294">
        <v>0</v>
      </c>
      <c r="K442" s="294">
        <v>0</v>
      </c>
      <c r="L442" s="294">
        <v>0</v>
      </c>
      <c r="M442" s="294">
        <v>0</v>
      </c>
      <c r="N442" s="295">
        <v>0</v>
      </c>
      <c r="O442" s="294">
        <v>0</v>
      </c>
      <c r="P442" s="294">
        <v>0</v>
      </c>
      <c r="Q442" s="294">
        <v>0</v>
      </c>
      <c r="R442" s="294">
        <f t="shared" si="101"/>
        <v>0</v>
      </c>
      <c r="S442" s="294">
        <f t="shared" si="102"/>
        <v>0</v>
      </c>
    </row>
    <row r="443" spans="1:19" x14ac:dyDescent="0.25">
      <c r="A443" s="295" t="s">
        <v>30</v>
      </c>
      <c r="B443" s="304" t="s">
        <v>1130</v>
      </c>
      <c r="C443" s="297" t="s">
        <v>748</v>
      </c>
      <c r="D443" s="297">
        <v>0</v>
      </c>
      <c r="E443" s="294">
        <v>0</v>
      </c>
      <c r="F443" s="294">
        <v>0</v>
      </c>
      <c r="G443" s="315">
        <v>0</v>
      </c>
      <c r="H443" s="294">
        <v>0</v>
      </c>
      <c r="I443" s="294">
        <v>0</v>
      </c>
      <c r="J443" s="294">
        <v>0</v>
      </c>
      <c r="K443" s="294">
        <v>0</v>
      </c>
      <c r="L443" s="294">
        <v>0</v>
      </c>
      <c r="M443" s="294">
        <v>0</v>
      </c>
      <c r="N443" s="295">
        <v>0</v>
      </c>
      <c r="O443" s="294">
        <v>0</v>
      </c>
      <c r="P443" s="294">
        <v>0</v>
      </c>
      <c r="Q443" s="294">
        <v>0</v>
      </c>
      <c r="R443" s="294">
        <f t="shared" si="101"/>
        <v>0</v>
      </c>
      <c r="S443" s="294">
        <f t="shared" si="102"/>
        <v>0</v>
      </c>
    </row>
    <row r="444" spans="1:19" x14ac:dyDescent="0.25">
      <c r="A444" s="295" t="s">
        <v>38</v>
      </c>
      <c r="B444" s="304" t="s">
        <v>224</v>
      </c>
      <c r="C444" s="297" t="s">
        <v>748</v>
      </c>
      <c r="D444" s="297">
        <v>0</v>
      </c>
      <c r="E444" s="294">
        <v>0</v>
      </c>
      <c r="F444" s="294">
        <v>0</v>
      </c>
      <c r="G444" s="315">
        <v>0</v>
      </c>
      <c r="H444" s="294">
        <v>0</v>
      </c>
      <c r="I444" s="294">
        <v>0</v>
      </c>
      <c r="J444" s="294">
        <v>0</v>
      </c>
      <c r="K444" s="294">
        <v>0</v>
      </c>
      <c r="L444" s="294">
        <v>0</v>
      </c>
      <c r="M444" s="294">
        <v>0</v>
      </c>
      <c r="N444" s="295">
        <v>0</v>
      </c>
      <c r="O444" s="294">
        <v>0</v>
      </c>
      <c r="P444" s="294">
        <v>0</v>
      </c>
      <c r="Q444" s="294">
        <v>0</v>
      </c>
      <c r="R444" s="294">
        <f t="shared" si="101"/>
        <v>0</v>
      </c>
      <c r="S444" s="294">
        <f t="shared" si="102"/>
        <v>0</v>
      </c>
    </row>
    <row r="445" spans="1:19" x14ac:dyDescent="0.25">
      <c r="A445" s="295" t="s">
        <v>39</v>
      </c>
      <c r="B445" s="304" t="s">
        <v>225</v>
      </c>
      <c r="C445" s="297" t="s">
        <v>748</v>
      </c>
      <c r="D445" s="294">
        <v>0</v>
      </c>
      <c r="E445" s="294">
        <v>0</v>
      </c>
      <c r="F445" s="294">
        <v>0</v>
      </c>
      <c r="G445" s="294">
        <v>0</v>
      </c>
      <c r="H445" s="294">
        <v>0</v>
      </c>
      <c r="I445" s="294">
        <v>0</v>
      </c>
      <c r="J445" s="294">
        <v>0</v>
      </c>
      <c r="K445" s="294">
        <v>0</v>
      </c>
      <c r="L445" s="294">
        <v>0</v>
      </c>
      <c r="M445" s="294">
        <v>0</v>
      </c>
      <c r="N445" s="294">
        <v>0</v>
      </c>
      <c r="O445" s="294">
        <v>0</v>
      </c>
      <c r="P445" s="294">
        <v>0</v>
      </c>
      <c r="Q445" s="294">
        <v>0</v>
      </c>
      <c r="R445" s="294">
        <f t="shared" ref="R445:R451" si="104">J445+L445+N445+P445</f>
        <v>0</v>
      </c>
      <c r="S445" s="294">
        <f t="shared" ref="S445:S451" si="105">K445+M445+O445+Q445</f>
        <v>0</v>
      </c>
    </row>
    <row r="446" spans="1:19" x14ac:dyDescent="0.25">
      <c r="A446" s="295" t="s">
        <v>113</v>
      </c>
      <c r="B446" s="303" t="s">
        <v>620</v>
      </c>
      <c r="C446" s="297" t="s">
        <v>748</v>
      </c>
      <c r="D446" s="294">
        <v>0</v>
      </c>
      <c r="E446" s="294">
        <v>0</v>
      </c>
      <c r="F446" s="294">
        <v>0</v>
      </c>
      <c r="G446" s="294">
        <v>0</v>
      </c>
      <c r="H446" s="294">
        <v>0</v>
      </c>
      <c r="I446" s="294">
        <v>0</v>
      </c>
      <c r="J446" s="294">
        <v>0</v>
      </c>
      <c r="K446" s="294">
        <v>0</v>
      </c>
      <c r="L446" s="294">
        <v>0</v>
      </c>
      <c r="M446" s="294">
        <v>0</v>
      </c>
      <c r="N446" s="294">
        <v>0</v>
      </c>
      <c r="O446" s="294">
        <v>0</v>
      </c>
      <c r="P446" s="294">
        <v>0</v>
      </c>
      <c r="Q446" s="294">
        <v>0</v>
      </c>
      <c r="R446" s="294">
        <f t="shared" si="104"/>
        <v>0</v>
      </c>
      <c r="S446" s="294">
        <f t="shared" si="105"/>
        <v>0</v>
      </c>
    </row>
    <row r="447" spans="1:19" ht="31.5" x14ac:dyDescent="0.25">
      <c r="A447" s="295" t="s">
        <v>739</v>
      </c>
      <c r="B447" s="305" t="s">
        <v>730</v>
      </c>
      <c r="C447" s="297" t="s">
        <v>748</v>
      </c>
      <c r="D447" s="294">
        <v>0</v>
      </c>
      <c r="E447" s="294">
        <v>0</v>
      </c>
      <c r="F447" s="294">
        <v>0</v>
      </c>
      <c r="G447" s="294">
        <v>0</v>
      </c>
      <c r="H447" s="294">
        <v>0</v>
      </c>
      <c r="I447" s="294">
        <v>0</v>
      </c>
      <c r="J447" s="294">
        <v>0</v>
      </c>
      <c r="K447" s="294">
        <v>0</v>
      </c>
      <c r="L447" s="294">
        <v>0</v>
      </c>
      <c r="M447" s="294">
        <v>0</v>
      </c>
      <c r="N447" s="294">
        <v>0</v>
      </c>
      <c r="O447" s="294">
        <v>0</v>
      </c>
      <c r="P447" s="294">
        <v>0</v>
      </c>
      <c r="Q447" s="294">
        <v>0</v>
      </c>
      <c r="R447" s="294">
        <f t="shared" si="104"/>
        <v>0</v>
      </c>
      <c r="S447" s="294">
        <f t="shared" si="105"/>
        <v>0</v>
      </c>
    </row>
    <row r="448" spans="1:19" x14ac:dyDescent="0.25">
      <c r="A448" s="295" t="s">
        <v>793</v>
      </c>
      <c r="B448" s="303" t="s">
        <v>738</v>
      </c>
      <c r="C448" s="297" t="s">
        <v>748</v>
      </c>
      <c r="D448" s="294">
        <v>0</v>
      </c>
      <c r="E448" s="294">
        <v>0</v>
      </c>
      <c r="F448" s="294">
        <v>0</v>
      </c>
      <c r="G448" s="294">
        <v>0</v>
      </c>
      <c r="H448" s="294">
        <v>0</v>
      </c>
      <c r="I448" s="294">
        <v>0</v>
      </c>
      <c r="J448" s="294">
        <v>0</v>
      </c>
      <c r="K448" s="294">
        <v>0</v>
      </c>
      <c r="L448" s="294">
        <v>0</v>
      </c>
      <c r="M448" s="294">
        <v>0</v>
      </c>
      <c r="N448" s="294">
        <v>0</v>
      </c>
      <c r="O448" s="294">
        <v>0</v>
      </c>
      <c r="P448" s="294">
        <v>0</v>
      </c>
      <c r="Q448" s="294">
        <v>0</v>
      </c>
      <c r="R448" s="294">
        <f t="shared" si="104"/>
        <v>0</v>
      </c>
      <c r="S448" s="294">
        <f t="shared" si="105"/>
        <v>0</v>
      </c>
    </row>
    <row r="449" spans="1:19" ht="31.5" x14ac:dyDescent="0.25">
      <c r="A449" s="295" t="s">
        <v>794</v>
      </c>
      <c r="B449" s="305" t="s">
        <v>740</v>
      </c>
      <c r="C449" s="297" t="s">
        <v>748</v>
      </c>
      <c r="D449" s="294">
        <v>0</v>
      </c>
      <c r="E449" s="294">
        <v>0</v>
      </c>
      <c r="F449" s="294">
        <v>0</v>
      </c>
      <c r="G449" s="294">
        <v>0</v>
      </c>
      <c r="H449" s="294">
        <v>0</v>
      </c>
      <c r="I449" s="294">
        <v>0</v>
      </c>
      <c r="J449" s="294">
        <v>0</v>
      </c>
      <c r="K449" s="294">
        <v>0</v>
      </c>
      <c r="L449" s="294">
        <v>0</v>
      </c>
      <c r="M449" s="294">
        <v>0</v>
      </c>
      <c r="N449" s="294">
        <v>0</v>
      </c>
      <c r="O449" s="294">
        <v>0</v>
      </c>
      <c r="P449" s="294">
        <v>0</v>
      </c>
      <c r="Q449" s="294">
        <v>0</v>
      </c>
      <c r="R449" s="294">
        <f t="shared" si="104"/>
        <v>0</v>
      </c>
      <c r="S449" s="294">
        <f t="shared" si="105"/>
        <v>0</v>
      </c>
    </row>
    <row r="450" spans="1:19" x14ac:dyDescent="0.25">
      <c r="A450" s="295" t="s">
        <v>40</v>
      </c>
      <c r="B450" s="304" t="s">
        <v>231</v>
      </c>
      <c r="C450" s="297" t="s">
        <v>748</v>
      </c>
      <c r="D450" s="294">
        <v>0</v>
      </c>
      <c r="E450" s="294">
        <v>0</v>
      </c>
      <c r="F450" s="294">
        <v>0</v>
      </c>
      <c r="G450" s="294">
        <v>0</v>
      </c>
      <c r="H450" s="294">
        <v>0</v>
      </c>
      <c r="I450" s="294">
        <v>0</v>
      </c>
      <c r="J450" s="294">
        <v>0</v>
      </c>
      <c r="K450" s="294">
        <v>0</v>
      </c>
      <c r="L450" s="294">
        <v>0</v>
      </c>
      <c r="M450" s="294">
        <v>0</v>
      </c>
      <c r="N450" s="294">
        <v>0</v>
      </c>
      <c r="O450" s="294">
        <v>0</v>
      </c>
      <c r="P450" s="294">
        <v>0</v>
      </c>
      <c r="Q450" s="294">
        <v>0</v>
      </c>
      <c r="R450" s="294">
        <f t="shared" si="104"/>
        <v>0</v>
      </c>
      <c r="S450" s="294">
        <f t="shared" si="105"/>
        <v>0</v>
      </c>
    </row>
    <row r="451" spans="1:19" x14ac:dyDescent="0.25">
      <c r="A451" s="295" t="s">
        <v>41</v>
      </c>
      <c r="B451" s="304" t="s">
        <v>232</v>
      </c>
      <c r="C451" s="297" t="s">
        <v>748</v>
      </c>
      <c r="D451" s="294">
        <v>0</v>
      </c>
      <c r="E451" s="294">
        <v>0</v>
      </c>
      <c r="F451" s="294">
        <v>0</v>
      </c>
      <c r="G451" s="294">
        <v>0</v>
      </c>
      <c r="H451" s="294">
        <v>0</v>
      </c>
      <c r="I451" s="294">
        <v>0</v>
      </c>
      <c r="J451" s="294">
        <v>0</v>
      </c>
      <c r="K451" s="294">
        <v>0</v>
      </c>
      <c r="L451" s="294">
        <v>0</v>
      </c>
      <c r="M451" s="294">
        <v>0</v>
      </c>
      <c r="N451" s="294">
        <v>0</v>
      </c>
      <c r="O451" s="294">
        <v>0</v>
      </c>
      <c r="P451" s="294">
        <v>0</v>
      </c>
      <c r="Q451" s="294">
        <v>0</v>
      </c>
      <c r="R451" s="294">
        <f t="shared" si="104"/>
        <v>0</v>
      </c>
      <c r="S451" s="294">
        <f t="shared" si="105"/>
        <v>0</v>
      </c>
    </row>
    <row r="452" spans="1:19" x14ac:dyDescent="0.25">
      <c r="A452" s="295" t="s">
        <v>26</v>
      </c>
      <c r="B452" s="296" t="s">
        <v>863</v>
      </c>
      <c r="C452" s="317" t="s">
        <v>286</v>
      </c>
      <c r="D452" s="321" t="s">
        <v>590</v>
      </c>
      <c r="E452" s="338" t="s">
        <v>590</v>
      </c>
      <c r="F452" s="338" t="s">
        <v>590</v>
      </c>
      <c r="G452" s="338" t="s">
        <v>590</v>
      </c>
      <c r="H452" s="294" t="s">
        <v>590</v>
      </c>
      <c r="I452" s="294" t="s">
        <v>590</v>
      </c>
      <c r="J452" s="294" t="s">
        <v>590</v>
      </c>
      <c r="K452" s="294" t="s">
        <v>590</v>
      </c>
      <c r="L452" s="294" t="s">
        <v>590</v>
      </c>
      <c r="M452" s="294" t="s">
        <v>590</v>
      </c>
      <c r="N452" s="294" t="s">
        <v>590</v>
      </c>
      <c r="O452" s="294" t="s">
        <v>590</v>
      </c>
      <c r="P452" s="294" t="s">
        <v>590</v>
      </c>
      <c r="Q452" s="294" t="s">
        <v>590</v>
      </c>
      <c r="R452" s="294" t="s">
        <v>590</v>
      </c>
      <c r="S452" s="294" t="s">
        <v>590</v>
      </c>
    </row>
    <row r="453" spans="1:19" ht="38.450000000000003" customHeight="1" x14ac:dyDescent="0.25">
      <c r="A453" s="297" t="s">
        <v>829</v>
      </c>
      <c r="B453" s="304" t="s">
        <v>1107</v>
      </c>
      <c r="C453" s="297" t="s">
        <v>748</v>
      </c>
      <c r="D453" s="294">
        <v>0</v>
      </c>
      <c r="E453" s="294">
        <v>0</v>
      </c>
      <c r="F453" s="294">
        <v>0</v>
      </c>
      <c r="G453" s="294">
        <v>0</v>
      </c>
      <c r="H453" s="294">
        <v>0</v>
      </c>
      <c r="I453" s="294">
        <v>0</v>
      </c>
      <c r="J453" s="294">
        <v>0</v>
      </c>
      <c r="K453" s="294">
        <v>0</v>
      </c>
      <c r="L453" s="294">
        <v>0</v>
      </c>
      <c r="M453" s="294">
        <v>0</v>
      </c>
      <c r="N453" s="294">
        <v>0</v>
      </c>
      <c r="O453" s="294">
        <v>0</v>
      </c>
      <c r="P453" s="294">
        <v>0</v>
      </c>
      <c r="Q453" s="294">
        <v>0</v>
      </c>
      <c r="R453" s="294">
        <f>H453+J453+L453+N453</f>
        <v>0</v>
      </c>
      <c r="S453" s="294">
        <f t="shared" ref="S453:S458" si="106">I453+K453+M453+O453</f>
        <v>0</v>
      </c>
    </row>
    <row r="454" spans="1:19" x14ac:dyDescent="0.25">
      <c r="A454" s="297" t="s">
        <v>830</v>
      </c>
      <c r="B454" s="303" t="s">
        <v>910</v>
      </c>
      <c r="C454" s="297" t="s">
        <v>748</v>
      </c>
      <c r="D454" s="294">
        <v>0</v>
      </c>
      <c r="E454" s="294">
        <v>0</v>
      </c>
      <c r="F454" s="294">
        <v>0</v>
      </c>
      <c r="G454" s="294">
        <v>0</v>
      </c>
      <c r="H454" s="294">
        <v>0</v>
      </c>
      <c r="I454" s="294">
        <v>0</v>
      </c>
      <c r="J454" s="294">
        <v>0</v>
      </c>
      <c r="K454" s="294">
        <v>0</v>
      </c>
      <c r="L454" s="294">
        <v>0</v>
      </c>
      <c r="M454" s="294">
        <v>0</v>
      </c>
      <c r="N454" s="294">
        <v>0</v>
      </c>
      <c r="O454" s="294">
        <v>0</v>
      </c>
      <c r="P454" s="294">
        <v>0</v>
      </c>
      <c r="Q454" s="294">
        <v>0</v>
      </c>
      <c r="R454" s="294">
        <f t="shared" ref="R454:R458" si="107">H454+J454+L454+N454</f>
        <v>0</v>
      </c>
      <c r="S454" s="294">
        <f t="shared" si="106"/>
        <v>0</v>
      </c>
    </row>
    <row r="455" spans="1:19" ht="31.5" x14ac:dyDescent="0.25">
      <c r="A455" s="297" t="s">
        <v>1104</v>
      </c>
      <c r="B455" s="305" t="s">
        <v>879</v>
      </c>
      <c r="C455" s="297" t="s">
        <v>748</v>
      </c>
      <c r="D455" s="294">
        <v>0</v>
      </c>
      <c r="E455" s="294">
        <v>0</v>
      </c>
      <c r="F455" s="294">
        <v>0</v>
      </c>
      <c r="G455" s="294">
        <v>0</v>
      </c>
      <c r="H455" s="294">
        <v>0</v>
      </c>
      <c r="I455" s="294">
        <v>0</v>
      </c>
      <c r="J455" s="294">
        <v>0</v>
      </c>
      <c r="K455" s="294">
        <v>0</v>
      </c>
      <c r="L455" s="294">
        <v>0</v>
      </c>
      <c r="M455" s="294">
        <v>0</v>
      </c>
      <c r="N455" s="294">
        <v>0</v>
      </c>
      <c r="O455" s="294">
        <v>0</v>
      </c>
      <c r="P455" s="294">
        <v>0</v>
      </c>
      <c r="Q455" s="294">
        <v>0</v>
      </c>
      <c r="R455" s="294">
        <f t="shared" si="107"/>
        <v>0</v>
      </c>
      <c r="S455" s="294">
        <f t="shared" si="106"/>
        <v>0</v>
      </c>
    </row>
    <row r="456" spans="1:19" ht="94.5" x14ac:dyDescent="0.25">
      <c r="A456" s="297" t="s">
        <v>1105</v>
      </c>
      <c r="B456" s="305" t="s">
        <v>1131</v>
      </c>
      <c r="C456" s="297" t="s">
        <v>748</v>
      </c>
      <c r="D456" s="297">
        <v>0</v>
      </c>
      <c r="E456" s="315">
        <v>0</v>
      </c>
      <c r="F456" s="315">
        <v>0</v>
      </c>
      <c r="G456" s="319">
        <v>0</v>
      </c>
      <c r="H456" s="294">
        <v>0</v>
      </c>
      <c r="I456" s="294">
        <v>0</v>
      </c>
      <c r="J456" s="294">
        <v>0</v>
      </c>
      <c r="K456" s="294">
        <v>0</v>
      </c>
      <c r="L456" s="294">
        <v>0</v>
      </c>
      <c r="M456" s="294">
        <v>0</v>
      </c>
      <c r="N456" s="294">
        <v>0</v>
      </c>
      <c r="O456" s="294">
        <v>0</v>
      </c>
      <c r="P456" s="294">
        <v>0</v>
      </c>
      <c r="Q456" s="294">
        <v>0</v>
      </c>
      <c r="R456" s="294">
        <f t="shared" si="107"/>
        <v>0</v>
      </c>
      <c r="S456" s="294">
        <f t="shared" si="106"/>
        <v>0</v>
      </c>
    </row>
    <row r="457" spans="1:19" x14ac:dyDescent="0.25">
      <c r="A457" s="297" t="s">
        <v>832</v>
      </c>
      <c r="B457" s="305" t="s">
        <v>828</v>
      </c>
      <c r="C457" s="297" t="s">
        <v>748</v>
      </c>
      <c r="D457" s="294">
        <v>0</v>
      </c>
      <c r="E457" s="294">
        <v>0</v>
      </c>
      <c r="F457" s="294">
        <v>0</v>
      </c>
      <c r="G457" s="294">
        <v>0</v>
      </c>
      <c r="H457" s="294">
        <v>0</v>
      </c>
      <c r="I457" s="294">
        <v>0</v>
      </c>
      <c r="J457" s="294">
        <v>0</v>
      </c>
      <c r="K457" s="294">
        <v>0</v>
      </c>
      <c r="L457" s="294">
        <v>0</v>
      </c>
      <c r="M457" s="294">
        <v>0</v>
      </c>
      <c r="N457" s="294">
        <v>0</v>
      </c>
      <c r="O457" s="294">
        <v>0</v>
      </c>
      <c r="P457" s="294">
        <v>0</v>
      </c>
      <c r="Q457" s="294">
        <v>0</v>
      </c>
      <c r="R457" s="294">
        <f t="shared" si="107"/>
        <v>0</v>
      </c>
      <c r="S457" s="294">
        <f t="shared" si="106"/>
        <v>0</v>
      </c>
    </row>
    <row r="458" spans="1:19" x14ac:dyDescent="0.25">
      <c r="A458" s="297" t="s">
        <v>1110</v>
      </c>
      <c r="B458" s="303" t="s">
        <v>1106</v>
      </c>
      <c r="C458" s="297" t="s">
        <v>748</v>
      </c>
      <c r="D458" s="297">
        <v>0</v>
      </c>
      <c r="E458" s="315">
        <v>0</v>
      </c>
      <c r="F458" s="315">
        <v>0</v>
      </c>
      <c r="G458" s="319">
        <v>0</v>
      </c>
      <c r="H458" s="294">
        <v>0</v>
      </c>
      <c r="I458" s="294">
        <v>0</v>
      </c>
      <c r="J458" s="294">
        <v>0</v>
      </c>
      <c r="K458" s="294">
        <v>0</v>
      </c>
      <c r="L458" s="294">
        <v>0</v>
      </c>
      <c r="M458" s="294">
        <v>0</v>
      </c>
      <c r="N458" s="294">
        <v>0</v>
      </c>
      <c r="O458" s="294">
        <v>0</v>
      </c>
      <c r="P458" s="294">
        <v>0</v>
      </c>
      <c r="Q458" s="294">
        <v>0</v>
      </c>
      <c r="R458" s="294">
        <f t="shared" si="107"/>
        <v>0</v>
      </c>
      <c r="S458" s="294">
        <f t="shared" si="106"/>
        <v>0</v>
      </c>
    </row>
    <row r="459" spans="1:19" ht="33" customHeight="1" x14ac:dyDescent="0.25">
      <c r="A459" s="297" t="s">
        <v>46</v>
      </c>
      <c r="B459" s="304" t="s">
        <v>1136</v>
      </c>
      <c r="C459" s="317" t="s">
        <v>286</v>
      </c>
      <c r="D459" s="321" t="s">
        <v>590</v>
      </c>
      <c r="E459" s="338" t="s">
        <v>590</v>
      </c>
      <c r="F459" s="338" t="s">
        <v>590</v>
      </c>
      <c r="G459" s="338" t="s">
        <v>590</v>
      </c>
      <c r="H459" s="294" t="s">
        <v>590</v>
      </c>
      <c r="I459" s="294" t="s">
        <v>590</v>
      </c>
      <c r="J459" s="294" t="s">
        <v>590</v>
      </c>
      <c r="K459" s="294" t="s">
        <v>590</v>
      </c>
      <c r="L459" s="294" t="s">
        <v>590</v>
      </c>
      <c r="M459" s="294" t="s">
        <v>590</v>
      </c>
      <c r="N459" s="294" t="s">
        <v>590</v>
      </c>
      <c r="O459" s="294" t="s">
        <v>590</v>
      </c>
      <c r="P459" s="294" t="s">
        <v>590</v>
      </c>
      <c r="Q459" s="294" t="s">
        <v>590</v>
      </c>
      <c r="R459" s="294" t="s">
        <v>590</v>
      </c>
      <c r="S459" s="294" t="s">
        <v>590</v>
      </c>
    </row>
    <row r="460" spans="1:19" x14ac:dyDescent="0.25">
      <c r="A460" s="297" t="s">
        <v>833</v>
      </c>
      <c r="B460" s="303" t="s">
        <v>941</v>
      </c>
      <c r="C460" s="297" t="s">
        <v>748</v>
      </c>
      <c r="D460" s="294">
        <v>0</v>
      </c>
      <c r="E460" s="294">
        <v>0</v>
      </c>
      <c r="F460" s="294">
        <v>0</v>
      </c>
      <c r="G460" s="294">
        <v>0</v>
      </c>
      <c r="H460" s="294">
        <v>0</v>
      </c>
      <c r="I460" s="294">
        <v>0</v>
      </c>
      <c r="J460" s="294">
        <v>0</v>
      </c>
      <c r="K460" s="294">
        <v>0</v>
      </c>
      <c r="L460" s="294">
        <v>0</v>
      </c>
      <c r="M460" s="294">
        <v>0</v>
      </c>
      <c r="N460" s="294">
        <v>0</v>
      </c>
      <c r="O460" s="294">
        <v>0</v>
      </c>
      <c r="P460" s="294">
        <v>0</v>
      </c>
      <c r="Q460" s="294">
        <v>0</v>
      </c>
      <c r="R460" s="294">
        <f t="shared" ref="R460:R463" si="108">H460+J460+L460+N460</f>
        <v>0</v>
      </c>
      <c r="S460" s="294">
        <f t="shared" ref="S460:S463" si="109">I460+K460+M460+O460</f>
        <v>0</v>
      </c>
    </row>
    <row r="461" spans="1:19" x14ac:dyDescent="0.25">
      <c r="A461" s="297" t="s">
        <v>834</v>
      </c>
      <c r="B461" s="303" t="s">
        <v>942</v>
      </c>
      <c r="C461" s="297" t="s">
        <v>748</v>
      </c>
      <c r="D461" s="294">
        <v>0</v>
      </c>
      <c r="E461" s="294">
        <v>0</v>
      </c>
      <c r="F461" s="294">
        <v>0</v>
      </c>
      <c r="G461" s="294">
        <v>0</v>
      </c>
      <c r="H461" s="294">
        <v>0</v>
      </c>
      <c r="I461" s="294">
        <v>0</v>
      </c>
      <c r="J461" s="294">
        <v>0</v>
      </c>
      <c r="K461" s="294">
        <v>0</v>
      </c>
      <c r="L461" s="294">
        <v>0</v>
      </c>
      <c r="M461" s="294">
        <v>0</v>
      </c>
      <c r="N461" s="294">
        <v>0</v>
      </c>
      <c r="O461" s="294">
        <v>0</v>
      </c>
      <c r="P461" s="294">
        <v>0</v>
      </c>
      <c r="Q461" s="294">
        <v>0</v>
      </c>
      <c r="R461" s="294">
        <f t="shared" si="108"/>
        <v>0</v>
      </c>
      <c r="S461" s="294">
        <f t="shared" si="109"/>
        <v>0</v>
      </c>
    </row>
    <row r="462" spans="1:19" x14ac:dyDescent="0.25">
      <c r="A462" s="297" t="s">
        <v>835</v>
      </c>
      <c r="B462" s="303" t="s">
        <v>943</v>
      </c>
      <c r="C462" s="297" t="s">
        <v>748</v>
      </c>
      <c r="D462" s="294">
        <v>0</v>
      </c>
      <c r="E462" s="294">
        <v>0</v>
      </c>
      <c r="F462" s="294">
        <v>0</v>
      </c>
      <c r="G462" s="294">
        <v>0</v>
      </c>
      <c r="H462" s="294">
        <v>0</v>
      </c>
      <c r="I462" s="294">
        <v>0</v>
      </c>
      <c r="J462" s="294">
        <v>0</v>
      </c>
      <c r="K462" s="294">
        <v>0</v>
      </c>
      <c r="L462" s="294">
        <v>0</v>
      </c>
      <c r="M462" s="294">
        <v>0</v>
      </c>
      <c r="N462" s="294">
        <v>0</v>
      </c>
      <c r="O462" s="294">
        <v>0</v>
      </c>
      <c r="P462" s="294">
        <v>0</v>
      </c>
      <c r="Q462" s="294">
        <v>0</v>
      </c>
      <c r="R462" s="294">
        <f t="shared" si="108"/>
        <v>0</v>
      </c>
      <c r="S462" s="294">
        <f t="shared" si="109"/>
        <v>0</v>
      </c>
    </row>
    <row r="463" spans="1:19" ht="47.25" x14ac:dyDescent="0.25">
      <c r="A463" s="297" t="s">
        <v>749</v>
      </c>
      <c r="B463" s="304" t="s">
        <v>1129</v>
      </c>
      <c r="C463" s="297" t="s">
        <v>748</v>
      </c>
      <c r="D463" s="297">
        <v>0</v>
      </c>
      <c r="E463" s="315">
        <v>0</v>
      </c>
      <c r="F463" s="315">
        <v>0</v>
      </c>
      <c r="G463" s="320">
        <v>0</v>
      </c>
      <c r="H463" s="294">
        <v>0</v>
      </c>
      <c r="I463" s="294">
        <v>0</v>
      </c>
      <c r="J463" s="294">
        <v>0</v>
      </c>
      <c r="K463" s="294">
        <v>0</v>
      </c>
      <c r="L463" s="294">
        <v>0</v>
      </c>
      <c r="M463" s="294">
        <v>0</v>
      </c>
      <c r="N463" s="294">
        <v>0</v>
      </c>
      <c r="O463" s="294">
        <v>0</v>
      </c>
      <c r="P463" s="294">
        <v>0</v>
      </c>
      <c r="Q463" s="294">
        <v>0</v>
      </c>
      <c r="R463" s="294">
        <f t="shared" si="108"/>
        <v>0</v>
      </c>
      <c r="S463" s="294">
        <f t="shared" si="109"/>
        <v>0</v>
      </c>
    </row>
    <row r="467" spans="4:8" x14ac:dyDescent="0.25">
      <c r="D467" s="291"/>
      <c r="E467" s="291"/>
      <c r="F467" s="291"/>
      <c r="G467" s="291"/>
      <c r="H467" s="291"/>
    </row>
  </sheetData>
  <autoFilter ref="A16:T463" xr:uid="{00000000-0009-0000-0000-000003000000}"/>
  <mergeCells count="33">
    <mergeCell ref="A380:B380"/>
    <mergeCell ref="A375:S376"/>
    <mergeCell ref="A377:A378"/>
    <mergeCell ref="B377:B378"/>
    <mergeCell ref="C377:C378"/>
    <mergeCell ref="F377:G377"/>
    <mergeCell ref="H377:I377"/>
    <mergeCell ref="J377:K377"/>
    <mergeCell ref="L377:M377"/>
    <mergeCell ref="R377:S377"/>
    <mergeCell ref="N377:O377"/>
    <mergeCell ref="P377:Q377"/>
    <mergeCell ref="A1:S2"/>
    <mergeCell ref="A13:S13"/>
    <mergeCell ref="R14:S14"/>
    <mergeCell ref="A17:S17"/>
    <mergeCell ref="A172:S172"/>
    <mergeCell ref="A4:S4"/>
    <mergeCell ref="A5:S5"/>
    <mergeCell ref="A6:S6"/>
    <mergeCell ref="A7:S7"/>
    <mergeCell ref="A9:S9"/>
    <mergeCell ref="A10:S10"/>
    <mergeCell ref="A325:S325"/>
    <mergeCell ref="C14:C15"/>
    <mergeCell ref="F14:G14"/>
    <mergeCell ref="H14:I14"/>
    <mergeCell ref="J14:K14"/>
    <mergeCell ref="L14:M14"/>
    <mergeCell ref="A14:A15"/>
    <mergeCell ref="B14:B15"/>
    <mergeCell ref="N14:O14"/>
    <mergeCell ref="P14:Q14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28" fitToHeight="5" orientation="portrait" r:id="rId1"/>
  <rowBreaks count="3" manualBreakCount="3">
    <brk id="126" max="15" man="1"/>
    <brk id="248" max="15" man="1"/>
    <brk id="367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Валиуллина Резида Явдатовна</cp:lastModifiedBy>
  <cp:lastPrinted>2024-02-09T14:21:00Z</cp:lastPrinted>
  <dcterms:created xsi:type="dcterms:W3CDTF">2015-09-16T07:43:55Z</dcterms:created>
  <dcterms:modified xsi:type="dcterms:W3CDTF">2026-04-28T08:22:29Z</dcterms:modified>
</cp:coreProperties>
</file>